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3-成绩\2021级-2022-2023-1成绩\2022-2023-1综合成绩（带名字）\"/>
    </mc:Choice>
  </mc:AlternateContent>
  <xr:revisionPtr revIDLastSave="0" documentId="13_ncr:1_{FAD9126B-0960-46E8-B9A1-241FA9A5E814}" xr6:coauthVersionLast="47" xr6:coauthVersionMax="47" xr10:uidLastSave="{00000000-0000-0000-0000-000000000000}"/>
  <bookViews>
    <workbookView xWindow="-19365" yWindow="4530" windowWidth="28800" windowHeight="9990" xr2:uid="{00000000-000D-0000-FFFF-FFFF00000000}"/>
  </bookViews>
  <sheets>
    <sheet name="21经济学" sheetId="26" r:id="rId1"/>
    <sheet name="21社会工作" sheetId="25" r:id="rId2"/>
    <sheet name="21法学" sheetId="17" r:id="rId3"/>
    <sheet name="21法学-人工智能" sheetId="16" r:id="rId4"/>
    <sheet name="21法学（二学位）" sheetId="18" r:id="rId5"/>
    <sheet name="21英语" sheetId="13" r:id="rId6"/>
    <sheet name="21日语" sheetId="15" r:id="rId7"/>
    <sheet name="21德语" sheetId="19" r:id="rId8"/>
    <sheet name="21西语" sheetId="14" r:id="rId9"/>
  </sheets>
  <definedNames>
    <definedName name="_xlnm._FilterDatabase" localSheetId="2" hidden="1">'21法学'!$A$1:$G$1</definedName>
    <definedName name="_xlnm._FilterDatabase" localSheetId="3" hidden="1">'21法学-人工智能'!$A$1:$G$1</definedName>
    <definedName name="_xlnm._FilterDatabase" localSheetId="0" hidden="1">'21经济学'!$A$1:$G$1</definedName>
    <definedName name="_xlnm._FilterDatabase" localSheetId="1" hidden="1">'21社会工作'!$A$1:$G$1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" i="16" l="1"/>
  <c r="C4" i="16"/>
  <c r="C5" i="16"/>
  <c r="C6" i="16"/>
  <c r="C7" i="16"/>
  <c r="C8" i="16"/>
  <c r="C9" i="16"/>
  <c r="F9" i="16" s="1"/>
  <c r="C10" i="16"/>
  <c r="C11" i="16"/>
  <c r="C12" i="16"/>
  <c r="C13" i="16"/>
  <c r="C14" i="16"/>
  <c r="C15" i="16"/>
  <c r="C16" i="16"/>
  <c r="C17" i="16"/>
  <c r="C18" i="16"/>
  <c r="C19" i="16"/>
  <c r="C20" i="16"/>
  <c r="C21" i="16"/>
  <c r="C22" i="16"/>
  <c r="C23" i="16"/>
  <c r="C2" i="16"/>
  <c r="E3" i="16"/>
  <c r="E4" i="16"/>
  <c r="F4" i="16" s="1"/>
  <c r="E5" i="16"/>
  <c r="F5" i="16" s="1"/>
  <c r="E6" i="16"/>
  <c r="E7" i="16"/>
  <c r="E8" i="16"/>
  <c r="E9" i="16"/>
  <c r="E10" i="16"/>
  <c r="E11" i="16"/>
  <c r="E12" i="16"/>
  <c r="E13" i="16"/>
  <c r="E14" i="16"/>
  <c r="F14" i="16" s="1"/>
  <c r="E15" i="16"/>
  <c r="E16" i="16"/>
  <c r="E17" i="16"/>
  <c r="E18" i="16"/>
  <c r="E19" i="16"/>
  <c r="E20" i="16"/>
  <c r="F20" i="16" s="1"/>
  <c r="E21" i="16"/>
  <c r="E22" i="16"/>
  <c r="F22" i="16" s="1"/>
  <c r="E23" i="16"/>
  <c r="E2" i="16"/>
  <c r="C3" i="17"/>
  <c r="C4" i="17"/>
  <c r="C5" i="17"/>
  <c r="C6" i="17"/>
  <c r="C7" i="17"/>
  <c r="C8" i="17"/>
  <c r="C9" i="17"/>
  <c r="C10" i="17"/>
  <c r="C11" i="17"/>
  <c r="C12" i="17"/>
  <c r="C13" i="17"/>
  <c r="F13" i="17" s="1"/>
  <c r="C14" i="17"/>
  <c r="C15" i="17"/>
  <c r="C16" i="17"/>
  <c r="C17" i="17"/>
  <c r="C18" i="17"/>
  <c r="C19" i="17"/>
  <c r="C20" i="17"/>
  <c r="C21" i="17"/>
  <c r="C22" i="17"/>
  <c r="C23" i="17"/>
  <c r="C24" i="17"/>
  <c r="C25" i="17"/>
  <c r="C26" i="17"/>
  <c r="C27" i="17"/>
  <c r="C28" i="17"/>
  <c r="C29" i="17"/>
  <c r="C30" i="17"/>
  <c r="C31" i="17"/>
  <c r="C32" i="17"/>
  <c r="C33" i="17"/>
  <c r="C34" i="17"/>
  <c r="C35" i="17"/>
  <c r="C37" i="17"/>
  <c r="C36" i="17"/>
  <c r="C38" i="17"/>
  <c r="C39" i="17"/>
  <c r="C40" i="17"/>
  <c r="C41" i="17"/>
  <c r="C42" i="17"/>
  <c r="C43" i="17"/>
  <c r="C44" i="17"/>
  <c r="C45" i="17"/>
  <c r="F45" i="17" s="1"/>
  <c r="C46" i="17"/>
  <c r="C47" i="17"/>
  <c r="C48" i="17"/>
  <c r="C49" i="17"/>
  <c r="C51" i="17"/>
  <c r="C50" i="17"/>
  <c r="C52" i="17"/>
  <c r="C53" i="17"/>
  <c r="C54" i="17"/>
  <c r="C55" i="17"/>
  <c r="C56" i="17"/>
  <c r="C58" i="17"/>
  <c r="C59" i="17"/>
  <c r="C57" i="17"/>
  <c r="C60" i="17"/>
  <c r="C61" i="17"/>
  <c r="C2" i="17"/>
  <c r="E3" i="17"/>
  <c r="F3" i="17" s="1"/>
  <c r="E4" i="17"/>
  <c r="E5" i="17"/>
  <c r="E6" i="17"/>
  <c r="E7" i="17"/>
  <c r="F7" i="17" s="1"/>
  <c r="E8" i="17"/>
  <c r="E9" i="17"/>
  <c r="E10" i="17"/>
  <c r="F10" i="17" s="1"/>
  <c r="E11" i="17"/>
  <c r="F11" i="17" s="1"/>
  <c r="E12" i="17"/>
  <c r="E13" i="17"/>
  <c r="E14" i="17"/>
  <c r="E15" i="17"/>
  <c r="F15" i="17" s="1"/>
  <c r="E16" i="17"/>
  <c r="E17" i="17"/>
  <c r="E18" i="17"/>
  <c r="E19" i="17"/>
  <c r="F19" i="17" s="1"/>
  <c r="E20" i="17"/>
  <c r="E21" i="17"/>
  <c r="E22" i="17"/>
  <c r="E23" i="17"/>
  <c r="F23" i="17" s="1"/>
  <c r="E24" i="17"/>
  <c r="E25" i="17"/>
  <c r="E26" i="17"/>
  <c r="E27" i="17"/>
  <c r="F27" i="17" s="1"/>
  <c r="E28" i="17"/>
  <c r="E29" i="17"/>
  <c r="E30" i="17"/>
  <c r="F30" i="17" s="1"/>
  <c r="E31" i="17"/>
  <c r="F31" i="17" s="1"/>
  <c r="E32" i="17"/>
  <c r="E33" i="17"/>
  <c r="E34" i="17"/>
  <c r="E35" i="17"/>
  <c r="F35" i="17" s="1"/>
  <c r="E37" i="17"/>
  <c r="E36" i="17"/>
  <c r="E38" i="17"/>
  <c r="F38" i="17" s="1"/>
  <c r="E39" i="17"/>
  <c r="F39" i="17" s="1"/>
  <c r="E40" i="17"/>
  <c r="F40" i="17" s="1"/>
  <c r="E41" i="17"/>
  <c r="E42" i="17"/>
  <c r="E43" i="17"/>
  <c r="F43" i="17" s="1"/>
  <c r="E44" i="17"/>
  <c r="E45" i="17"/>
  <c r="E46" i="17"/>
  <c r="E47" i="17"/>
  <c r="F47" i="17" s="1"/>
  <c r="E48" i="17"/>
  <c r="E49" i="17"/>
  <c r="E51" i="17"/>
  <c r="E50" i="17"/>
  <c r="F50" i="17" s="1"/>
  <c r="E52" i="17"/>
  <c r="E53" i="17"/>
  <c r="E54" i="17"/>
  <c r="E55" i="17"/>
  <c r="E56" i="17"/>
  <c r="E58" i="17"/>
  <c r="E59" i="17"/>
  <c r="E57" i="17"/>
  <c r="F57" i="17" s="1"/>
  <c r="E60" i="17"/>
  <c r="E61" i="17"/>
  <c r="E2" i="17"/>
  <c r="E3" i="25"/>
  <c r="E4" i="25"/>
  <c r="E5" i="25"/>
  <c r="E6" i="25"/>
  <c r="E7" i="25"/>
  <c r="E8" i="25"/>
  <c r="E9" i="25"/>
  <c r="E10" i="25"/>
  <c r="E11" i="25"/>
  <c r="E12" i="25"/>
  <c r="E13" i="25"/>
  <c r="E14" i="25"/>
  <c r="E15" i="25"/>
  <c r="E16" i="25"/>
  <c r="E17" i="25"/>
  <c r="E18" i="25"/>
  <c r="E19" i="25"/>
  <c r="E20" i="25"/>
  <c r="E21" i="25"/>
  <c r="E22" i="25"/>
  <c r="E23" i="25"/>
  <c r="E25" i="25"/>
  <c r="E24" i="25"/>
  <c r="E2" i="25"/>
  <c r="C3" i="25"/>
  <c r="F3" i="25" s="1"/>
  <c r="C4" i="25"/>
  <c r="C5" i="25"/>
  <c r="F5" i="25" s="1"/>
  <c r="C6" i="25"/>
  <c r="F6" i="25" s="1"/>
  <c r="C7" i="25"/>
  <c r="F7" i="25" s="1"/>
  <c r="C8" i="25"/>
  <c r="F8" i="25" s="1"/>
  <c r="C9" i="25"/>
  <c r="F9" i="25" s="1"/>
  <c r="C10" i="25"/>
  <c r="F10" i="25" s="1"/>
  <c r="C11" i="25"/>
  <c r="C12" i="25"/>
  <c r="F12" i="25" s="1"/>
  <c r="C13" i="25"/>
  <c r="F13" i="25" s="1"/>
  <c r="C14" i="25"/>
  <c r="F14" i="25" s="1"/>
  <c r="C15" i="25"/>
  <c r="F15" i="25" s="1"/>
  <c r="C16" i="25"/>
  <c r="F16" i="25" s="1"/>
  <c r="C17" i="25"/>
  <c r="F17" i="25" s="1"/>
  <c r="C18" i="25"/>
  <c r="F18" i="25" s="1"/>
  <c r="C19" i="25"/>
  <c r="F19" i="25" s="1"/>
  <c r="C20" i="25"/>
  <c r="F20" i="25" s="1"/>
  <c r="C21" i="25"/>
  <c r="F21" i="25" s="1"/>
  <c r="C22" i="25"/>
  <c r="F22" i="25" s="1"/>
  <c r="C23" i="25"/>
  <c r="F23" i="25" s="1"/>
  <c r="C25" i="25"/>
  <c r="F25" i="25" s="1"/>
  <c r="C24" i="25"/>
  <c r="F24" i="25" s="1"/>
  <c r="C2" i="25"/>
  <c r="F2" i="25" s="1"/>
  <c r="E3" i="26"/>
  <c r="E4" i="26"/>
  <c r="E5" i="26"/>
  <c r="E6" i="26"/>
  <c r="E7" i="26"/>
  <c r="E8" i="26"/>
  <c r="E9" i="26"/>
  <c r="E10" i="26"/>
  <c r="E11" i="26"/>
  <c r="E12" i="26"/>
  <c r="E13" i="26"/>
  <c r="E14" i="26"/>
  <c r="E15" i="26"/>
  <c r="E16" i="26"/>
  <c r="E17" i="26"/>
  <c r="E18" i="26"/>
  <c r="E19" i="26"/>
  <c r="E20" i="26"/>
  <c r="E21" i="26"/>
  <c r="E22" i="26"/>
  <c r="E23" i="26"/>
  <c r="E24" i="26"/>
  <c r="E25" i="26"/>
  <c r="E26" i="26"/>
  <c r="E27" i="26"/>
  <c r="E28" i="26"/>
  <c r="E29" i="26"/>
  <c r="E30" i="26"/>
  <c r="E31" i="26"/>
  <c r="E32" i="26"/>
  <c r="E33" i="26"/>
  <c r="E34" i="26"/>
  <c r="E35" i="26"/>
  <c r="E36" i="26"/>
  <c r="E37" i="26"/>
  <c r="E38" i="26"/>
  <c r="E39" i="26"/>
  <c r="E40" i="26"/>
  <c r="E41" i="26"/>
  <c r="E42" i="26"/>
  <c r="E43" i="26"/>
  <c r="E44" i="26"/>
  <c r="E45" i="26"/>
  <c r="E46" i="26"/>
  <c r="E47" i="26"/>
  <c r="E48" i="26"/>
  <c r="E49" i="26"/>
  <c r="E50" i="26"/>
  <c r="E51" i="26"/>
  <c r="E52" i="26"/>
  <c r="E53" i="26"/>
  <c r="E54" i="26"/>
  <c r="E55" i="26"/>
  <c r="E56" i="26"/>
  <c r="E57" i="26"/>
  <c r="E58" i="26"/>
  <c r="E59" i="26"/>
  <c r="E60" i="26"/>
  <c r="E61" i="26"/>
  <c r="E62" i="26"/>
  <c r="E63" i="26"/>
  <c r="E64" i="26"/>
  <c r="E65" i="26"/>
  <c r="E66" i="26"/>
  <c r="E67" i="26"/>
  <c r="E68" i="26"/>
  <c r="E69" i="26"/>
  <c r="E70" i="26"/>
  <c r="E71" i="26"/>
  <c r="E72" i="26"/>
  <c r="E73" i="26"/>
  <c r="E74" i="26"/>
  <c r="E75" i="26"/>
  <c r="E76" i="26"/>
  <c r="E77" i="26"/>
  <c r="E2" i="26"/>
  <c r="C3" i="26"/>
  <c r="C4" i="26"/>
  <c r="C5" i="26"/>
  <c r="C6" i="26"/>
  <c r="C7" i="26"/>
  <c r="F7" i="26" s="1"/>
  <c r="C8" i="26"/>
  <c r="C9" i="26"/>
  <c r="F9" i="26" s="1"/>
  <c r="C10" i="26"/>
  <c r="C11" i="26"/>
  <c r="C12" i="26"/>
  <c r="C13" i="26"/>
  <c r="C14" i="26"/>
  <c r="C15" i="26"/>
  <c r="F15" i="26" s="1"/>
  <c r="C16" i="26"/>
  <c r="C17" i="26"/>
  <c r="F17" i="26" s="1"/>
  <c r="C18" i="26"/>
  <c r="C19" i="26"/>
  <c r="C20" i="26"/>
  <c r="C21" i="26"/>
  <c r="C22" i="26"/>
  <c r="C23" i="26"/>
  <c r="F23" i="26" s="1"/>
  <c r="C24" i="26"/>
  <c r="C25" i="26"/>
  <c r="F25" i="26" s="1"/>
  <c r="C26" i="26"/>
  <c r="C27" i="26"/>
  <c r="C28" i="26"/>
  <c r="C29" i="26"/>
  <c r="C30" i="26"/>
  <c r="C31" i="26"/>
  <c r="F31" i="26" s="1"/>
  <c r="C32" i="26"/>
  <c r="C33" i="26"/>
  <c r="F33" i="26" s="1"/>
  <c r="C34" i="26"/>
  <c r="C35" i="26"/>
  <c r="C36" i="26"/>
  <c r="C37" i="26"/>
  <c r="C38" i="26"/>
  <c r="C39" i="26"/>
  <c r="F39" i="26" s="1"/>
  <c r="C40" i="26"/>
  <c r="C41" i="26"/>
  <c r="F41" i="26" s="1"/>
  <c r="C42" i="26"/>
  <c r="C43" i="26"/>
  <c r="C44" i="26"/>
  <c r="C45" i="26"/>
  <c r="C46" i="26"/>
  <c r="C47" i="26"/>
  <c r="F47" i="26" s="1"/>
  <c r="C48" i="26"/>
  <c r="F48" i="26" s="1"/>
  <c r="C49" i="26"/>
  <c r="F49" i="26" s="1"/>
  <c r="C50" i="26"/>
  <c r="C51" i="26"/>
  <c r="C52" i="26"/>
  <c r="C53" i="26"/>
  <c r="C54" i="26"/>
  <c r="C55" i="26"/>
  <c r="F55" i="26" s="1"/>
  <c r="C56" i="26"/>
  <c r="F56" i="26" s="1"/>
  <c r="C57" i="26"/>
  <c r="F57" i="26" s="1"/>
  <c r="C58" i="26"/>
  <c r="C59" i="26"/>
  <c r="C60" i="26"/>
  <c r="C61" i="26"/>
  <c r="C62" i="26"/>
  <c r="C63" i="26"/>
  <c r="F63" i="26" s="1"/>
  <c r="C64" i="26"/>
  <c r="F64" i="26" s="1"/>
  <c r="C65" i="26"/>
  <c r="F65" i="26" s="1"/>
  <c r="C66" i="26"/>
  <c r="C67" i="26"/>
  <c r="C68" i="26"/>
  <c r="C69" i="26"/>
  <c r="C70" i="26"/>
  <c r="C71" i="26"/>
  <c r="F71" i="26" s="1"/>
  <c r="C72" i="26"/>
  <c r="F72" i="26" s="1"/>
  <c r="C73" i="26"/>
  <c r="F73" i="26" s="1"/>
  <c r="C74" i="26"/>
  <c r="C75" i="26"/>
  <c r="C76" i="26"/>
  <c r="C77" i="26"/>
  <c r="C2" i="26"/>
  <c r="F70" i="26" l="1"/>
  <c r="F38" i="26"/>
  <c r="F6" i="26"/>
  <c r="F62" i="26"/>
  <c r="F14" i="26"/>
  <c r="F77" i="26"/>
  <c r="F69" i="26"/>
  <c r="F61" i="26"/>
  <c r="F53" i="26"/>
  <c r="F45" i="26"/>
  <c r="F37" i="26"/>
  <c r="F29" i="26"/>
  <c r="F21" i="26"/>
  <c r="F13" i="26"/>
  <c r="F5" i="26"/>
  <c r="G5" i="26" s="1"/>
  <c r="F54" i="26"/>
  <c r="G54" i="26" s="1"/>
  <c r="F22" i="26"/>
  <c r="F68" i="26"/>
  <c r="F44" i="26"/>
  <c r="F28" i="26"/>
  <c r="F12" i="26"/>
  <c r="F4" i="26"/>
  <c r="G4" i="26" s="1"/>
  <c r="F2" i="26"/>
  <c r="G62" i="26" s="1"/>
  <c r="F46" i="26"/>
  <c r="G46" i="26" s="1"/>
  <c r="F30" i="26"/>
  <c r="F76" i="26"/>
  <c r="F60" i="26"/>
  <c r="F52" i="26"/>
  <c r="F36" i="26"/>
  <c r="F20" i="26"/>
  <c r="G20" i="26" s="1"/>
  <c r="F75" i="26"/>
  <c r="G75" i="26" s="1"/>
  <c r="F11" i="25"/>
  <c r="F61" i="17"/>
  <c r="F53" i="17"/>
  <c r="F36" i="17"/>
  <c r="F29" i="17"/>
  <c r="F21" i="17"/>
  <c r="F26" i="17"/>
  <c r="F59" i="26"/>
  <c r="F43" i="26"/>
  <c r="F35" i="26"/>
  <c r="F27" i="26"/>
  <c r="F19" i="26"/>
  <c r="F11" i="26"/>
  <c r="F3" i="26"/>
  <c r="F5" i="17"/>
  <c r="F41" i="17"/>
  <c r="F9" i="17"/>
  <c r="F67" i="26"/>
  <c r="F51" i="26"/>
  <c r="F54" i="17"/>
  <c r="F46" i="17"/>
  <c r="F16" i="17"/>
  <c r="F22" i="17"/>
  <c r="F14" i="17"/>
  <c r="F58" i="26"/>
  <c r="F42" i="26"/>
  <c r="F18" i="26"/>
  <c r="G16" i="25"/>
  <c r="F74" i="26"/>
  <c r="F66" i="26"/>
  <c r="F50" i="26"/>
  <c r="G50" i="26" s="1"/>
  <c r="F34" i="26"/>
  <c r="F26" i="26"/>
  <c r="F10" i="26"/>
  <c r="F6" i="17"/>
  <c r="F51" i="17"/>
  <c r="F58" i="17"/>
  <c r="F49" i="17"/>
  <c r="F25" i="17"/>
  <c r="F17" i="17"/>
  <c r="F42" i="17"/>
  <c r="F34" i="17"/>
  <c r="F40" i="26"/>
  <c r="F32" i="26"/>
  <c r="F24" i="26"/>
  <c r="F16" i="26"/>
  <c r="F8" i="26"/>
  <c r="F4" i="25"/>
  <c r="G2" i="25" s="1"/>
  <c r="F18" i="17"/>
  <c r="F21" i="16"/>
  <c r="F13" i="16"/>
  <c r="F6" i="16"/>
  <c r="F19" i="16"/>
  <c r="F11" i="16"/>
  <c r="F18" i="16"/>
  <c r="F10" i="16"/>
  <c r="F3" i="16"/>
  <c r="F17" i="16"/>
  <c r="F2" i="16"/>
  <c r="F16" i="16"/>
  <c r="F23" i="16"/>
  <c r="F15" i="16"/>
  <c r="F7" i="16"/>
  <c r="F12" i="16"/>
  <c r="F8" i="16"/>
  <c r="F44" i="17"/>
  <c r="F59" i="17"/>
  <c r="F33" i="17"/>
  <c r="F37" i="17"/>
  <c r="F4" i="17"/>
  <c r="F28" i="17"/>
  <c r="F60" i="17"/>
  <c r="F48" i="17"/>
  <c r="F52" i="17"/>
  <c r="F56" i="17"/>
  <c r="F55" i="17"/>
  <c r="F32" i="17"/>
  <c r="F20" i="17"/>
  <c r="F8" i="17"/>
  <c r="F24" i="17"/>
  <c r="F12" i="17"/>
  <c r="F2" i="17"/>
  <c r="G18" i="25"/>
  <c r="G10" i="25"/>
  <c r="G24" i="25"/>
  <c r="G17" i="25"/>
  <c r="G9" i="25"/>
  <c r="G8" i="25"/>
  <c r="G23" i="25"/>
  <c r="G15" i="25"/>
  <c r="G7" i="25"/>
  <c r="G22" i="25"/>
  <c r="G14" i="25"/>
  <c r="G6" i="25"/>
  <c r="G21" i="25"/>
  <c r="G13" i="25"/>
  <c r="G5" i="25"/>
  <c r="G4" i="25"/>
  <c r="G20" i="25"/>
  <c r="G12" i="25"/>
  <c r="G19" i="25"/>
  <c r="G11" i="25"/>
  <c r="G3" i="25"/>
  <c r="G65" i="26"/>
  <c r="G14" i="26"/>
  <c r="G44" i="26"/>
  <c r="G59" i="26"/>
  <c r="G13" i="26"/>
  <c r="G34" i="26"/>
  <c r="G72" i="26"/>
  <c r="G8" i="26"/>
  <c r="G55" i="26"/>
  <c r="G47" i="26"/>
  <c r="G42" i="26" l="1"/>
  <c r="G39" i="26"/>
  <c r="G73" i="26"/>
  <c r="G64" i="26"/>
  <c r="G26" i="26"/>
  <c r="G67" i="26"/>
  <c r="G43" i="26"/>
  <c r="G36" i="26"/>
  <c r="G6" i="26"/>
  <c r="G70" i="26"/>
  <c r="G29" i="26"/>
  <c r="G24" i="26"/>
  <c r="G60" i="26"/>
  <c r="G30" i="26"/>
  <c r="G52" i="26"/>
  <c r="G63" i="26"/>
  <c r="G21" i="26"/>
  <c r="G71" i="26"/>
  <c r="G32" i="26"/>
  <c r="G41" i="26"/>
  <c r="G58" i="26"/>
  <c r="G11" i="26"/>
  <c r="G68" i="26"/>
  <c r="G38" i="26"/>
  <c r="G2" i="26"/>
  <c r="G15" i="26"/>
  <c r="G40" i="26"/>
  <c r="G57" i="26"/>
  <c r="G66" i="26"/>
  <c r="G19" i="26"/>
  <c r="G12" i="26"/>
  <c r="G76" i="26"/>
  <c r="G17" i="26"/>
  <c r="G22" i="26"/>
  <c r="G3" i="26"/>
  <c r="G7" i="26"/>
  <c r="G9" i="26"/>
  <c r="G23" i="26"/>
  <c r="G25" i="26"/>
  <c r="G48" i="26"/>
  <c r="G10" i="26"/>
  <c r="G74" i="26"/>
  <c r="G27" i="26"/>
  <c r="G16" i="26"/>
  <c r="G77" i="26"/>
  <c r="G33" i="26"/>
  <c r="G31" i="26"/>
  <c r="G49" i="26"/>
  <c r="G56" i="26"/>
  <c r="G18" i="26"/>
  <c r="G51" i="26"/>
  <c r="G35" i="26"/>
  <c r="G28" i="26"/>
  <c r="G37" i="26"/>
  <c r="G23" i="16"/>
  <c r="G53" i="26"/>
  <c r="G56" i="17"/>
  <c r="G48" i="17"/>
  <c r="G7" i="16"/>
  <c r="G16" i="16"/>
  <c r="G22" i="16"/>
  <c r="G13" i="16"/>
  <c r="G18" i="16"/>
  <c r="G45" i="26"/>
  <c r="G21" i="17"/>
  <c r="G6" i="17"/>
  <c r="G5" i="16"/>
  <c r="G14" i="16"/>
  <c r="G61" i="26"/>
  <c r="G69" i="26"/>
  <c r="G15" i="16"/>
  <c r="G11" i="16"/>
  <c r="G25" i="25"/>
  <c r="G19" i="16"/>
  <c r="G17" i="16"/>
  <c r="G3" i="16"/>
  <c r="G8" i="16"/>
  <c r="G10" i="16"/>
  <c r="G9" i="16"/>
  <c r="G20" i="16"/>
  <c r="G4" i="16"/>
  <c r="G12" i="16"/>
  <c r="G6" i="16"/>
  <c r="G21" i="16"/>
  <c r="G2" i="16"/>
  <c r="G3" i="17"/>
  <c r="G37" i="17"/>
  <c r="G22" i="17"/>
  <c r="G20" i="17"/>
  <c r="G32" i="17"/>
  <c r="G25" i="17"/>
  <c r="G39" i="17"/>
  <c r="G19" i="17"/>
  <c r="G33" i="17"/>
  <c r="G40" i="17"/>
  <c r="G5" i="17"/>
  <c r="G24" i="17"/>
  <c r="G43" i="17"/>
  <c r="G27" i="17"/>
  <c r="G26" i="17"/>
  <c r="G57" i="17"/>
  <c r="G61" i="17"/>
  <c r="G45" i="17"/>
  <c r="G11" i="17"/>
  <c r="G29" i="17"/>
  <c r="G49" i="17"/>
  <c r="G42" i="17"/>
  <c r="G12" i="17"/>
  <c r="G41" i="17"/>
  <c r="G9" i="17"/>
  <c r="G35" i="17"/>
  <c r="G50" i="17"/>
  <c r="G17" i="17"/>
  <c r="G13" i="17"/>
  <c r="G55" i="17"/>
  <c r="G28" i="17"/>
  <c r="G2" i="17"/>
  <c r="G34" i="17"/>
  <c r="G14" i="17"/>
  <c r="G52" i="17"/>
  <c r="G23" i="17"/>
  <c r="G7" i="17"/>
  <c r="G60" i="17"/>
  <c r="G31" i="17"/>
  <c r="G59" i="17"/>
  <c r="G8" i="17"/>
  <c r="G58" i="17"/>
  <c r="G38" i="17"/>
  <c r="G4" i="17"/>
  <c r="G54" i="17"/>
  <c r="G47" i="17"/>
  <c r="G46" i="17"/>
  <c r="G30" i="17"/>
  <c r="G51" i="17"/>
  <c r="G18" i="17"/>
  <c r="G15" i="17"/>
  <c r="G10" i="17"/>
  <c r="G44" i="17"/>
  <c r="G16" i="17"/>
  <c r="G53" i="17"/>
  <c r="G36" i="17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查询 - 原始成绩 - 副本" description="与工作簿中“原始成绩 - 副本”查询的连接。" type="5" refreshedVersion="2" background="1" saveData="1">
    <dbPr connection="Provider=Microsoft.Mashup.OleDb.1;Data Source=$Workbook$;Location=&quot;原始成绩 - 副本&quot;;Extended Properties=&quot;&quot;" command="SELECT * FROM [原始成绩 - 副本]"/>
  </connection>
</connections>
</file>

<file path=xl/sharedStrings.xml><?xml version="1.0" encoding="utf-8"?>
<sst xmlns="http://schemas.openxmlformats.org/spreadsheetml/2006/main" count="63" uniqueCount="7">
  <si>
    <t>学号</t>
  </si>
  <si>
    <t>学业成绩</t>
    <phoneticPr fontId="2" type="noConversion"/>
  </si>
  <si>
    <t>学业成绩排名</t>
    <phoneticPr fontId="2" type="noConversion"/>
  </si>
  <si>
    <t>德育成绩</t>
    <phoneticPr fontId="2" type="noConversion"/>
  </si>
  <si>
    <t>德育成绩排名</t>
    <phoneticPr fontId="2" type="noConversion"/>
  </si>
  <si>
    <t>综合成绩</t>
    <phoneticPr fontId="2" type="noConversion"/>
  </si>
  <si>
    <t>综合成绩排名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</si>
</sst>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"/>
  </numFmts>
  <fonts count="3" x14ac:knownFonts="1">
    <font>
      <sz val="11"/>
      <color theme="1"/>
      <name val="宋体"/>
      <charset val="134"/>
      <scheme val="minor"/>
    </font>
    <font>
      <b/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2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1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7"/>
  <sheetViews>
    <sheetView tabSelected="1" workbookViewId="0">
      <selection activeCell="I58" sqref="I58"/>
    </sheetView>
  </sheetViews>
  <sheetFormatPr defaultColWidth="9" defaultRowHeight="13.5" x14ac:dyDescent="0.15"/>
  <cols>
    <col min="1" max="1" width="11.125" customWidth="1"/>
    <col min="2" max="2" width="16.25" style="2" customWidth="1"/>
    <col min="3" max="3" width="13.25" bestFit="1" customWidth="1"/>
    <col min="5" max="5" width="13.25" bestFit="1" customWidth="1"/>
    <col min="6" max="6" width="9.125" bestFit="1" customWidth="1"/>
    <col min="7" max="7" width="13.25" bestFit="1" customWidth="1"/>
  </cols>
  <sheetData>
    <row r="1" spans="1:7" s="1" customFormat="1" x14ac:dyDescent="0.1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x14ac:dyDescent="0.15">
      <c r="A2" s="4">
        <v>1120213111</v>
      </c>
      <c r="B2" s="6">
        <v>93.644859813084096</v>
      </c>
      <c r="C2" s="4">
        <f t="shared" ref="C2:C33" si="0">RANK(B2,B:B,0)</f>
        <v>3</v>
      </c>
      <c r="D2" s="5">
        <v>17.600000000000001</v>
      </c>
      <c r="E2" s="4">
        <f t="shared" ref="E2:E33" si="1">RANK(D2,D:D,0)</f>
        <v>12</v>
      </c>
      <c r="F2" s="5">
        <f t="shared" ref="F2:F33" si="2">0.85*C2+0.15*E2</f>
        <v>4.3499999999999996</v>
      </c>
      <c r="G2" s="4">
        <f t="shared" ref="G2:G33" si="3">RANK(F2,F:F,1)</f>
        <v>1</v>
      </c>
    </row>
    <row r="3" spans="1:7" x14ac:dyDescent="0.15">
      <c r="A3" s="4">
        <v>1120210897</v>
      </c>
      <c r="B3" s="6">
        <v>94.456310679611605</v>
      </c>
      <c r="C3" s="4">
        <f t="shared" si="0"/>
        <v>1</v>
      </c>
      <c r="D3" s="5">
        <v>10.65</v>
      </c>
      <c r="E3" s="4">
        <f t="shared" si="1"/>
        <v>28</v>
      </c>
      <c r="F3" s="5">
        <f t="shared" si="2"/>
        <v>5.05</v>
      </c>
      <c r="G3" s="4">
        <f t="shared" si="3"/>
        <v>2</v>
      </c>
    </row>
    <row r="4" spans="1:7" x14ac:dyDescent="0.15">
      <c r="A4" s="4">
        <v>1120212738</v>
      </c>
      <c r="B4" s="6">
        <v>93.095652173912995</v>
      </c>
      <c r="C4" s="4">
        <f t="shared" si="0"/>
        <v>6</v>
      </c>
      <c r="D4" s="5">
        <v>29.5</v>
      </c>
      <c r="E4" s="4">
        <f t="shared" si="1"/>
        <v>2</v>
      </c>
      <c r="F4" s="5">
        <f t="shared" si="2"/>
        <v>5.3999999999999995</v>
      </c>
      <c r="G4" s="4">
        <f t="shared" si="3"/>
        <v>3</v>
      </c>
    </row>
    <row r="5" spans="1:7" x14ac:dyDescent="0.15">
      <c r="A5" s="4">
        <v>1120211541</v>
      </c>
      <c r="B5" s="6">
        <v>93.292929292929301</v>
      </c>
      <c r="C5" s="4">
        <f t="shared" si="0"/>
        <v>5</v>
      </c>
      <c r="D5" s="5">
        <v>20.3</v>
      </c>
      <c r="E5" s="4">
        <f t="shared" si="1"/>
        <v>9</v>
      </c>
      <c r="F5" s="5">
        <f t="shared" si="2"/>
        <v>5.6</v>
      </c>
      <c r="G5" s="4">
        <f t="shared" si="3"/>
        <v>4</v>
      </c>
    </row>
    <row r="6" spans="1:7" x14ac:dyDescent="0.15">
      <c r="A6" s="4">
        <v>1120213496</v>
      </c>
      <c r="B6" s="6">
        <v>92.268907563025195</v>
      </c>
      <c r="C6" s="4">
        <f t="shared" si="0"/>
        <v>8</v>
      </c>
      <c r="D6" s="5">
        <v>22.6</v>
      </c>
      <c r="E6" s="4">
        <f t="shared" si="1"/>
        <v>6</v>
      </c>
      <c r="F6" s="5">
        <f t="shared" si="2"/>
        <v>7.6999999999999993</v>
      </c>
      <c r="G6" s="4">
        <f t="shared" si="3"/>
        <v>5</v>
      </c>
    </row>
    <row r="7" spans="1:7" x14ac:dyDescent="0.15">
      <c r="A7" s="4">
        <v>1120210903</v>
      </c>
      <c r="B7" s="6">
        <v>92.476635514018696</v>
      </c>
      <c r="C7" s="4">
        <f t="shared" si="0"/>
        <v>7</v>
      </c>
      <c r="D7" s="5">
        <v>17.600000000000001</v>
      </c>
      <c r="E7" s="4">
        <f t="shared" si="1"/>
        <v>12</v>
      </c>
      <c r="F7" s="5">
        <f t="shared" si="2"/>
        <v>7.75</v>
      </c>
      <c r="G7" s="4">
        <f t="shared" si="3"/>
        <v>6</v>
      </c>
    </row>
    <row r="8" spans="1:7" x14ac:dyDescent="0.15">
      <c r="A8" s="4">
        <v>1120201410</v>
      </c>
      <c r="B8" s="6">
        <v>93.476635514018696</v>
      </c>
      <c r="C8" s="4">
        <f t="shared" si="0"/>
        <v>4</v>
      </c>
      <c r="D8" s="5">
        <v>10.6</v>
      </c>
      <c r="E8" s="4">
        <f t="shared" si="1"/>
        <v>29</v>
      </c>
      <c r="F8" s="5">
        <f t="shared" si="2"/>
        <v>7.75</v>
      </c>
      <c r="G8" s="4">
        <f t="shared" si="3"/>
        <v>6</v>
      </c>
    </row>
    <row r="9" spans="1:7" x14ac:dyDescent="0.15">
      <c r="A9" s="4">
        <v>1120212517</v>
      </c>
      <c r="B9" s="6">
        <v>91.868686868686893</v>
      </c>
      <c r="C9" s="4">
        <f t="shared" si="0"/>
        <v>9</v>
      </c>
      <c r="D9" s="5">
        <v>30.1</v>
      </c>
      <c r="E9" s="4">
        <f t="shared" si="1"/>
        <v>1</v>
      </c>
      <c r="F9" s="5">
        <f t="shared" si="2"/>
        <v>7.8</v>
      </c>
      <c r="G9" s="4">
        <f t="shared" si="3"/>
        <v>8</v>
      </c>
    </row>
    <row r="10" spans="1:7" x14ac:dyDescent="0.15">
      <c r="A10" s="4">
        <v>1120210499</v>
      </c>
      <c r="B10" s="6">
        <v>93.783783783783804</v>
      </c>
      <c r="C10" s="4">
        <f t="shared" si="0"/>
        <v>2</v>
      </c>
      <c r="D10" s="5">
        <v>8</v>
      </c>
      <c r="E10" s="4">
        <f t="shared" si="1"/>
        <v>42</v>
      </c>
      <c r="F10" s="5">
        <f t="shared" si="2"/>
        <v>8</v>
      </c>
      <c r="G10" s="4">
        <f t="shared" si="3"/>
        <v>9</v>
      </c>
    </row>
    <row r="11" spans="1:7" x14ac:dyDescent="0.15">
      <c r="A11" s="4">
        <v>1120211050</v>
      </c>
      <c r="B11" s="6">
        <v>91.456310679611605</v>
      </c>
      <c r="C11" s="4">
        <f t="shared" si="0"/>
        <v>12</v>
      </c>
      <c r="D11" s="5">
        <v>19</v>
      </c>
      <c r="E11" s="4">
        <f t="shared" si="1"/>
        <v>10</v>
      </c>
      <c r="F11" s="5">
        <f t="shared" si="2"/>
        <v>11.7</v>
      </c>
      <c r="G11" s="4">
        <f t="shared" si="3"/>
        <v>10</v>
      </c>
    </row>
    <row r="12" spans="1:7" x14ac:dyDescent="0.15">
      <c r="A12" s="4">
        <v>1120212518</v>
      </c>
      <c r="B12" s="6">
        <v>91.570093457943898</v>
      </c>
      <c r="C12" s="4">
        <f t="shared" si="0"/>
        <v>10</v>
      </c>
      <c r="D12" s="5">
        <v>12</v>
      </c>
      <c r="E12" s="4">
        <f t="shared" si="1"/>
        <v>23</v>
      </c>
      <c r="F12" s="5">
        <f t="shared" si="2"/>
        <v>11.95</v>
      </c>
      <c r="G12" s="4">
        <f t="shared" si="3"/>
        <v>11</v>
      </c>
    </row>
    <row r="13" spans="1:7" x14ac:dyDescent="0.15">
      <c r="A13" s="4">
        <v>1120213628</v>
      </c>
      <c r="B13" s="6">
        <v>90.765217391304304</v>
      </c>
      <c r="C13" s="4">
        <f t="shared" si="0"/>
        <v>14</v>
      </c>
      <c r="D13" s="5">
        <v>23.6</v>
      </c>
      <c r="E13" s="4">
        <f t="shared" si="1"/>
        <v>5</v>
      </c>
      <c r="F13" s="5">
        <f t="shared" si="2"/>
        <v>12.65</v>
      </c>
      <c r="G13" s="4">
        <f t="shared" si="3"/>
        <v>12</v>
      </c>
    </row>
    <row r="14" spans="1:7" x14ac:dyDescent="0.15">
      <c r="A14" s="4">
        <v>1120211338</v>
      </c>
      <c r="B14" s="6">
        <v>91.0695652173913</v>
      </c>
      <c r="C14" s="4">
        <f t="shared" si="0"/>
        <v>13</v>
      </c>
      <c r="D14" s="5">
        <v>13.35</v>
      </c>
      <c r="E14" s="4">
        <f t="shared" si="1"/>
        <v>17</v>
      </c>
      <c r="F14" s="5">
        <f t="shared" si="2"/>
        <v>13.599999999999998</v>
      </c>
      <c r="G14" s="4">
        <f t="shared" si="3"/>
        <v>13</v>
      </c>
    </row>
    <row r="15" spans="1:7" x14ac:dyDescent="0.15">
      <c r="A15" s="4">
        <v>1120213388</v>
      </c>
      <c r="B15" s="6">
        <v>90.686956521739106</v>
      </c>
      <c r="C15" s="4">
        <f t="shared" si="0"/>
        <v>15</v>
      </c>
      <c r="D15" s="5">
        <v>13.6</v>
      </c>
      <c r="E15" s="4">
        <f t="shared" si="1"/>
        <v>15</v>
      </c>
      <c r="F15" s="5">
        <f t="shared" si="2"/>
        <v>15</v>
      </c>
      <c r="G15" s="4">
        <f t="shared" si="3"/>
        <v>14</v>
      </c>
    </row>
    <row r="16" spans="1:7" x14ac:dyDescent="0.15">
      <c r="A16" s="4">
        <v>1120213374</v>
      </c>
      <c r="B16" s="6">
        <v>91.475728155339795</v>
      </c>
      <c r="C16" s="4">
        <f t="shared" si="0"/>
        <v>11</v>
      </c>
      <c r="D16" s="5">
        <v>8.4</v>
      </c>
      <c r="E16" s="4">
        <f t="shared" si="1"/>
        <v>39</v>
      </c>
      <c r="F16" s="5">
        <f t="shared" si="2"/>
        <v>15.2</v>
      </c>
      <c r="G16" s="4">
        <f t="shared" si="3"/>
        <v>15</v>
      </c>
    </row>
    <row r="17" spans="1:7" x14ac:dyDescent="0.15">
      <c r="A17" s="4">
        <v>1120212009</v>
      </c>
      <c r="B17" s="6">
        <v>90.271028037383203</v>
      </c>
      <c r="C17" s="4">
        <f t="shared" si="0"/>
        <v>17</v>
      </c>
      <c r="D17" s="5">
        <v>20.6</v>
      </c>
      <c r="E17" s="4">
        <f t="shared" si="1"/>
        <v>8</v>
      </c>
      <c r="F17" s="5">
        <f t="shared" si="2"/>
        <v>15.649999999999999</v>
      </c>
      <c r="G17" s="4">
        <f t="shared" si="3"/>
        <v>16</v>
      </c>
    </row>
    <row r="18" spans="1:7" x14ac:dyDescent="0.15">
      <c r="A18" s="4">
        <v>1120213632</v>
      </c>
      <c r="B18" s="6">
        <v>90.514018691588802</v>
      </c>
      <c r="C18" s="4">
        <f t="shared" si="0"/>
        <v>16</v>
      </c>
      <c r="D18" s="5">
        <v>12.1</v>
      </c>
      <c r="E18" s="4">
        <f t="shared" si="1"/>
        <v>22</v>
      </c>
      <c r="F18" s="5">
        <f t="shared" si="2"/>
        <v>16.899999999999999</v>
      </c>
      <c r="G18" s="4">
        <f t="shared" si="3"/>
        <v>17</v>
      </c>
    </row>
    <row r="19" spans="1:7" x14ac:dyDescent="0.15">
      <c r="A19" s="4">
        <v>1120213390</v>
      </c>
      <c r="B19" s="6">
        <v>90.204724409448801</v>
      </c>
      <c r="C19" s="4">
        <f t="shared" si="0"/>
        <v>18</v>
      </c>
      <c r="D19" s="5">
        <v>13</v>
      </c>
      <c r="E19" s="4">
        <f t="shared" si="1"/>
        <v>19</v>
      </c>
      <c r="F19" s="5">
        <f t="shared" si="2"/>
        <v>18.149999999999999</v>
      </c>
      <c r="G19" s="4">
        <f t="shared" si="3"/>
        <v>18</v>
      </c>
    </row>
    <row r="20" spans="1:7" x14ac:dyDescent="0.15">
      <c r="A20" s="4">
        <v>1120213379</v>
      </c>
      <c r="B20" s="6">
        <v>89.1111111111111</v>
      </c>
      <c r="C20" s="4">
        <f t="shared" si="0"/>
        <v>24</v>
      </c>
      <c r="D20" s="5">
        <v>28.7</v>
      </c>
      <c r="E20" s="4">
        <f t="shared" si="1"/>
        <v>3</v>
      </c>
      <c r="F20" s="5">
        <f t="shared" si="2"/>
        <v>20.849999999999998</v>
      </c>
      <c r="G20" s="4">
        <f t="shared" si="3"/>
        <v>19</v>
      </c>
    </row>
    <row r="21" spans="1:7" x14ac:dyDescent="0.15">
      <c r="A21" s="4">
        <v>1120212528</v>
      </c>
      <c r="B21" s="6">
        <v>89.44</v>
      </c>
      <c r="C21" s="4">
        <f t="shared" si="0"/>
        <v>22</v>
      </c>
      <c r="D21" s="5">
        <v>12.4</v>
      </c>
      <c r="E21" s="4">
        <f t="shared" si="1"/>
        <v>20</v>
      </c>
      <c r="F21" s="5">
        <f t="shared" si="2"/>
        <v>21.7</v>
      </c>
      <c r="G21" s="4">
        <f t="shared" si="3"/>
        <v>20</v>
      </c>
    </row>
    <row r="22" spans="1:7" x14ac:dyDescent="0.15">
      <c r="A22" s="4">
        <v>1120210498</v>
      </c>
      <c r="B22" s="6">
        <v>90.178947368421007</v>
      </c>
      <c r="C22" s="4">
        <f t="shared" si="0"/>
        <v>19</v>
      </c>
      <c r="D22" s="5">
        <v>8.3000000000000007</v>
      </c>
      <c r="E22" s="4">
        <f t="shared" si="1"/>
        <v>40</v>
      </c>
      <c r="F22" s="5">
        <f t="shared" si="2"/>
        <v>22.15</v>
      </c>
      <c r="G22" s="4">
        <f t="shared" si="3"/>
        <v>21</v>
      </c>
    </row>
    <row r="23" spans="1:7" x14ac:dyDescent="0.15">
      <c r="A23" s="4">
        <v>1120210899</v>
      </c>
      <c r="B23" s="6">
        <v>89.432432432432407</v>
      </c>
      <c r="C23" s="4">
        <f t="shared" si="0"/>
        <v>23</v>
      </c>
      <c r="D23" s="5">
        <v>10.4</v>
      </c>
      <c r="E23" s="4">
        <f t="shared" si="1"/>
        <v>31</v>
      </c>
      <c r="F23" s="5">
        <f t="shared" si="2"/>
        <v>24.2</v>
      </c>
      <c r="G23" s="4">
        <f t="shared" si="3"/>
        <v>22</v>
      </c>
    </row>
    <row r="24" spans="1:7" x14ac:dyDescent="0.15">
      <c r="A24" s="4">
        <v>1120213383</v>
      </c>
      <c r="B24" s="6">
        <v>89.840336134453807</v>
      </c>
      <c r="C24" s="4">
        <f t="shared" si="0"/>
        <v>21</v>
      </c>
      <c r="D24" s="5">
        <v>6.5</v>
      </c>
      <c r="E24" s="4">
        <f t="shared" si="1"/>
        <v>46</v>
      </c>
      <c r="F24" s="5">
        <f t="shared" si="2"/>
        <v>24.749999999999996</v>
      </c>
      <c r="G24" s="4">
        <f t="shared" si="3"/>
        <v>23</v>
      </c>
    </row>
    <row r="25" spans="1:7" x14ac:dyDescent="0.15">
      <c r="A25" s="4">
        <v>1120213635</v>
      </c>
      <c r="B25" s="6">
        <v>88.686956521739106</v>
      </c>
      <c r="C25" s="4">
        <f t="shared" si="0"/>
        <v>28</v>
      </c>
      <c r="D25" s="5">
        <v>20.7</v>
      </c>
      <c r="E25" s="4">
        <f t="shared" si="1"/>
        <v>7</v>
      </c>
      <c r="F25" s="5">
        <f t="shared" si="2"/>
        <v>24.85</v>
      </c>
      <c r="G25" s="4">
        <f t="shared" si="3"/>
        <v>24</v>
      </c>
    </row>
    <row r="26" spans="1:7" x14ac:dyDescent="0.15">
      <c r="A26" s="4">
        <v>1120213377</v>
      </c>
      <c r="B26" s="6">
        <v>88.707070707070699</v>
      </c>
      <c r="C26" s="4">
        <f t="shared" si="0"/>
        <v>27</v>
      </c>
      <c r="D26" s="5">
        <v>15.9</v>
      </c>
      <c r="E26" s="4">
        <f t="shared" si="1"/>
        <v>14</v>
      </c>
      <c r="F26" s="5">
        <f t="shared" si="2"/>
        <v>25.05</v>
      </c>
      <c r="G26" s="4">
        <f t="shared" si="3"/>
        <v>25</v>
      </c>
    </row>
    <row r="27" spans="1:7" x14ac:dyDescent="0.15">
      <c r="A27" s="4">
        <v>1120213385</v>
      </c>
      <c r="B27" s="6">
        <v>90.161616161616195</v>
      </c>
      <c r="C27" s="4">
        <f t="shared" si="0"/>
        <v>20</v>
      </c>
      <c r="D27" s="5">
        <v>4.7</v>
      </c>
      <c r="E27" s="4">
        <f t="shared" si="1"/>
        <v>62</v>
      </c>
      <c r="F27" s="5">
        <f t="shared" si="2"/>
        <v>26.299999999999997</v>
      </c>
      <c r="G27" s="4">
        <f t="shared" si="3"/>
        <v>26</v>
      </c>
    </row>
    <row r="28" spans="1:7" x14ac:dyDescent="0.15">
      <c r="A28" s="4">
        <v>1120212923</v>
      </c>
      <c r="B28" s="6">
        <v>88.991304347826102</v>
      </c>
      <c r="C28" s="4">
        <f t="shared" si="0"/>
        <v>25</v>
      </c>
      <c r="D28" s="5">
        <v>9.5500000000000007</v>
      </c>
      <c r="E28" s="4">
        <f t="shared" si="1"/>
        <v>35</v>
      </c>
      <c r="F28" s="5">
        <f t="shared" si="2"/>
        <v>26.5</v>
      </c>
      <c r="G28" s="4">
        <f t="shared" si="3"/>
        <v>27</v>
      </c>
    </row>
    <row r="29" spans="1:7" x14ac:dyDescent="0.15">
      <c r="A29" s="4">
        <v>1120210501</v>
      </c>
      <c r="B29" s="6">
        <v>88.785046728972006</v>
      </c>
      <c r="C29" s="4">
        <f t="shared" si="0"/>
        <v>26</v>
      </c>
      <c r="D29" s="5">
        <v>10.3</v>
      </c>
      <c r="E29" s="4">
        <f t="shared" si="1"/>
        <v>32</v>
      </c>
      <c r="F29" s="5">
        <f t="shared" si="2"/>
        <v>26.9</v>
      </c>
      <c r="G29" s="4">
        <f t="shared" si="3"/>
        <v>28</v>
      </c>
    </row>
    <row r="30" spans="1:7" x14ac:dyDescent="0.15">
      <c r="A30" s="4">
        <v>1120213391</v>
      </c>
      <c r="B30" s="6">
        <v>88.576576576576599</v>
      </c>
      <c r="C30" s="4">
        <f t="shared" si="0"/>
        <v>29</v>
      </c>
      <c r="D30" s="5">
        <v>11.1</v>
      </c>
      <c r="E30" s="4">
        <f t="shared" si="1"/>
        <v>25</v>
      </c>
      <c r="F30" s="5">
        <f t="shared" si="2"/>
        <v>28.4</v>
      </c>
      <c r="G30" s="4">
        <f t="shared" si="3"/>
        <v>29</v>
      </c>
    </row>
    <row r="31" spans="1:7" x14ac:dyDescent="0.15">
      <c r="A31" s="4">
        <v>1120211054</v>
      </c>
      <c r="B31" s="6">
        <v>88.156521739130397</v>
      </c>
      <c r="C31" s="4">
        <f t="shared" si="0"/>
        <v>30</v>
      </c>
      <c r="D31" s="5">
        <v>9.5</v>
      </c>
      <c r="E31" s="4">
        <f t="shared" si="1"/>
        <v>36</v>
      </c>
      <c r="F31" s="5">
        <f t="shared" si="2"/>
        <v>30.9</v>
      </c>
      <c r="G31" s="4">
        <f t="shared" si="3"/>
        <v>30</v>
      </c>
    </row>
    <row r="32" spans="1:7" x14ac:dyDescent="0.15">
      <c r="A32" s="4">
        <v>1120201288</v>
      </c>
      <c r="B32" s="6">
        <v>87.3333333333333</v>
      </c>
      <c r="C32" s="4">
        <f t="shared" si="0"/>
        <v>33</v>
      </c>
      <c r="D32" s="5">
        <v>11.6</v>
      </c>
      <c r="E32" s="4">
        <f t="shared" si="1"/>
        <v>24</v>
      </c>
      <c r="F32" s="5">
        <f t="shared" si="2"/>
        <v>31.65</v>
      </c>
      <c r="G32" s="4">
        <f t="shared" si="3"/>
        <v>31</v>
      </c>
    </row>
    <row r="33" spans="1:7" x14ac:dyDescent="0.15">
      <c r="A33" s="4">
        <v>1120213376</v>
      </c>
      <c r="B33" s="6">
        <v>86.841121495327101</v>
      </c>
      <c r="C33" s="4">
        <f t="shared" si="0"/>
        <v>37</v>
      </c>
      <c r="D33" s="5">
        <v>25.85</v>
      </c>
      <c r="E33" s="4">
        <f t="shared" si="1"/>
        <v>4</v>
      </c>
      <c r="F33" s="5">
        <f t="shared" si="2"/>
        <v>32.049999999999997</v>
      </c>
      <c r="G33" s="4">
        <f t="shared" si="3"/>
        <v>32</v>
      </c>
    </row>
    <row r="34" spans="1:7" x14ac:dyDescent="0.15">
      <c r="A34" s="4">
        <v>1120213637</v>
      </c>
      <c r="B34" s="6">
        <v>87.737373737373701</v>
      </c>
      <c r="C34" s="4">
        <f t="shared" ref="C34:C65" si="4">RANK(B34,B:B,0)</f>
        <v>31</v>
      </c>
      <c r="D34" s="5">
        <v>8.1999999999999993</v>
      </c>
      <c r="E34" s="4">
        <f t="shared" ref="E34:E65" si="5">RANK(D34,D:D,0)</f>
        <v>41</v>
      </c>
      <c r="F34" s="5">
        <f t="shared" ref="F34:F65" si="6">0.85*C34+0.15*E34</f>
        <v>32.5</v>
      </c>
      <c r="G34" s="4">
        <f t="shared" ref="G34:G65" si="7">RANK(F34,F:F,1)</f>
        <v>33</v>
      </c>
    </row>
    <row r="35" spans="1:7" x14ac:dyDescent="0.15">
      <c r="A35" s="4">
        <v>1120211548</v>
      </c>
      <c r="B35" s="6">
        <v>87.308411214953296</v>
      </c>
      <c r="C35" s="4">
        <f t="shared" si="4"/>
        <v>34</v>
      </c>
      <c r="D35" s="5">
        <v>10.8</v>
      </c>
      <c r="E35" s="4">
        <f t="shared" si="5"/>
        <v>27</v>
      </c>
      <c r="F35" s="5">
        <f t="shared" si="6"/>
        <v>32.949999999999996</v>
      </c>
      <c r="G35" s="4">
        <f t="shared" si="7"/>
        <v>34</v>
      </c>
    </row>
    <row r="36" spans="1:7" x14ac:dyDescent="0.15">
      <c r="A36" s="4">
        <v>1120211055</v>
      </c>
      <c r="B36" s="6">
        <v>86.862068965517196</v>
      </c>
      <c r="C36" s="4">
        <f t="shared" si="4"/>
        <v>36</v>
      </c>
      <c r="D36" s="5">
        <v>11.1</v>
      </c>
      <c r="E36" s="4">
        <f t="shared" si="5"/>
        <v>25</v>
      </c>
      <c r="F36" s="5">
        <f t="shared" si="6"/>
        <v>34.349999999999994</v>
      </c>
      <c r="G36" s="4">
        <f t="shared" si="7"/>
        <v>35</v>
      </c>
    </row>
    <row r="37" spans="1:7" x14ac:dyDescent="0.15">
      <c r="A37" s="4">
        <v>1120213497</v>
      </c>
      <c r="B37" s="6">
        <v>87.631578947368396</v>
      </c>
      <c r="C37" s="4">
        <f t="shared" si="4"/>
        <v>32</v>
      </c>
      <c r="D37" s="5">
        <v>4.9000000000000004</v>
      </c>
      <c r="E37" s="4">
        <f t="shared" si="5"/>
        <v>59</v>
      </c>
      <c r="F37" s="5">
        <f t="shared" si="6"/>
        <v>36.049999999999997</v>
      </c>
      <c r="G37" s="4">
        <f t="shared" si="7"/>
        <v>36</v>
      </c>
    </row>
    <row r="38" spans="1:7" x14ac:dyDescent="0.15">
      <c r="A38" s="4">
        <v>1120211529</v>
      </c>
      <c r="B38" s="6">
        <v>87.210526315789494</v>
      </c>
      <c r="C38" s="4">
        <f t="shared" si="4"/>
        <v>35</v>
      </c>
      <c r="D38" s="5">
        <v>6.3</v>
      </c>
      <c r="E38" s="4">
        <f t="shared" si="5"/>
        <v>47</v>
      </c>
      <c r="F38" s="5">
        <f t="shared" si="6"/>
        <v>36.799999999999997</v>
      </c>
      <c r="G38" s="4">
        <f t="shared" si="7"/>
        <v>37</v>
      </c>
    </row>
    <row r="39" spans="1:7" x14ac:dyDescent="0.15">
      <c r="A39" s="4">
        <v>1120211047</v>
      </c>
      <c r="B39" s="6">
        <v>86.427480916030504</v>
      </c>
      <c r="C39" s="4">
        <f t="shared" si="4"/>
        <v>41</v>
      </c>
      <c r="D39" s="5">
        <v>13.35</v>
      </c>
      <c r="E39" s="4">
        <f t="shared" si="5"/>
        <v>17</v>
      </c>
      <c r="F39" s="5">
        <f t="shared" si="6"/>
        <v>37.4</v>
      </c>
      <c r="G39" s="4">
        <f t="shared" si="7"/>
        <v>38</v>
      </c>
    </row>
    <row r="40" spans="1:7" x14ac:dyDescent="0.15">
      <c r="A40" s="4">
        <v>1120213372</v>
      </c>
      <c r="B40" s="6">
        <v>86.660869565217396</v>
      </c>
      <c r="C40" s="4">
        <f t="shared" si="4"/>
        <v>38</v>
      </c>
      <c r="D40" s="5">
        <v>7.4</v>
      </c>
      <c r="E40" s="4">
        <f t="shared" si="5"/>
        <v>44</v>
      </c>
      <c r="F40" s="5">
        <f t="shared" si="6"/>
        <v>38.9</v>
      </c>
      <c r="G40" s="4">
        <f t="shared" si="7"/>
        <v>39</v>
      </c>
    </row>
    <row r="41" spans="1:7" x14ac:dyDescent="0.15">
      <c r="A41" s="4">
        <v>1120213639</v>
      </c>
      <c r="B41" s="6">
        <v>85.474747474747502</v>
      </c>
      <c r="C41" s="4">
        <f t="shared" si="4"/>
        <v>42</v>
      </c>
      <c r="D41" s="5">
        <v>9.6999999999999993</v>
      </c>
      <c r="E41" s="4">
        <f t="shared" si="5"/>
        <v>34</v>
      </c>
      <c r="F41" s="5">
        <f t="shared" si="6"/>
        <v>40.799999999999997</v>
      </c>
      <c r="G41" s="4">
        <f t="shared" si="7"/>
        <v>40</v>
      </c>
    </row>
    <row r="42" spans="1:7" x14ac:dyDescent="0.15">
      <c r="A42" s="4">
        <v>1120213492</v>
      </c>
      <c r="B42" s="6">
        <v>86.626168224299093</v>
      </c>
      <c r="C42" s="4">
        <f t="shared" si="4"/>
        <v>39</v>
      </c>
      <c r="D42" s="5">
        <v>5.5</v>
      </c>
      <c r="E42" s="4">
        <f t="shared" si="5"/>
        <v>54</v>
      </c>
      <c r="F42" s="5">
        <f t="shared" si="6"/>
        <v>41.25</v>
      </c>
      <c r="G42" s="4">
        <f t="shared" si="7"/>
        <v>41</v>
      </c>
    </row>
    <row r="43" spans="1:7" x14ac:dyDescent="0.15">
      <c r="A43" s="4">
        <v>1120213488</v>
      </c>
      <c r="B43" s="6">
        <v>84.471910112359595</v>
      </c>
      <c r="C43" s="4">
        <f t="shared" si="4"/>
        <v>47</v>
      </c>
      <c r="D43" s="5">
        <v>18.899999999999999</v>
      </c>
      <c r="E43" s="4">
        <f t="shared" si="5"/>
        <v>11</v>
      </c>
      <c r="F43" s="5">
        <f t="shared" si="6"/>
        <v>41.599999999999994</v>
      </c>
      <c r="G43" s="4">
        <f t="shared" si="7"/>
        <v>42</v>
      </c>
    </row>
    <row r="44" spans="1:7" x14ac:dyDescent="0.15">
      <c r="A44" s="4">
        <v>1120213630</v>
      </c>
      <c r="B44" s="6">
        <v>85.161616161616195</v>
      </c>
      <c r="C44" s="4">
        <f t="shared" si="4"/>
        <v>43</v>
      </c>
      <c r="D44" s="5">
        <v>9.4</v>
      </c>
      <c r="E44" s="4">
        <f t="shared" si="5"/>
        <v>37</v>
      </c>
      <c r="F44" s="5">
        <f t="shared" si="6"/>
        <v>42.099999999999994</v>
      </c>
      <c r="G44" s="4">
        <f t="shared" si="7"/>
        <v>43</v>
      </c>
    </row>
    <row r="45" spans="1:7" x14ac:dyDescent="0.15">
      <c r="A45" s="4">
        <v>1120212527</v>
      </c>
      <c r="B45" s="6">
        <v>86.487394957983199</v>
      </c>
      <c r="C45" s="4">
        <f t="shared" si="4"/>
        <v>40</v>
      </c>
      <c r="D45" s="5">
        <v>5.3</v>
      </c>
      <c r="E45" s="4">
        <f t="shared" si="5"/>
        <v>57</v>
      </c>
      <c r="F45" s="5">
        <f t="shared" si="6"/>
        <v>42.55</v>
      </c>
      <c r="G45" s="4">
        <f t="shared" si="7"/>
        <v>44</v>
      </c>
    </row>
    <row r="46" spans="1:7" x14ac:dyDescent="0.15">
      <c r="A46" s="4">
        <v>1120212919</v>
      </c>
      <c r="B46" s="6">
        <v>85.050632911392398</v>
      </c>
      <c r="C46" s="4">
        <f t="shared" si="4"/>
        <v>45</v>
      </c>
      <c r="D46" s="5">
        <v>7.85</v>
      </c>
      <c r="E46" s="4">
        <f t="shared" si="5"/>
        <v>43</v>
      </c>
      <c r="F46" s="5">
        <f t="shared" si="6"/>
        <v>44.7</v>
      </c>
      <c r="G46" s="4">
        <f t="shared" si="7"/>
        <v>45</v>
      </c>
    </row>
    <row r="47" spans="1:7" x14ac:dyDescent="0.15">
      <c r="A47" s="4">
        <v>1120212522</v>
      </c>
      <c r="B47" s="6">
        <v>84.4015748031496</v>
      </c>
      <c r="C47" s="4">
        <f t="shared" si="4"/>
        <v>49</v>
      </c>
      <c r="D47" s="5">
        <v>9.8000000000000007</v>
      </c>
      <c r="E47" s="4">
        <f t="shared" si="5"/>
        <v>33</v>
      </c>
      <c r="F47" s="5">
        <f t="shared" si="6"/>
        <v>46.6</v>
      </c>
      <c r="G47" s="4">
        <f t="shared" si="7"/>
        <v>46</v>
      </c>
    </row>
    <row r="48" spans="1:7" x14ac:dyDescent="0.15">
      <c r="A48" s="4">
        <v>1120213373</v>
      </c>
      <c r="B48" s="6">
        <v>84.757009345794401</v>
      </c>
      <c r="C48" s="4">
        <f t="shared" si="4"/>
        <v>46</v>
      </c>
      <c r="D48" s="5">
        <v>5.7</v>
      </c>
      <c r="E48" s="4">
        <f t="shared" si="5"/>
        <v>51</v>
      </c>
      <c r="F48" s="5">
        <f t="shared" si="6"/>
        <v>46.75</v>
      </c>
      <c r="G48" s="4">
        <f t="shared" si="7"/>
        <v>47</v>
      </c>
    </row>
    <row r="49" spans="1:7" x14ac:dyDescent="0.15">
      <c r="A49" s="4">
        <v>1120212235</v>
      </c>
      <c r="B49" s="6">
        <v>84.038834951456295</v>
      </c>
      <c r="C49" s="4">
        <f t="shared" si="4"/>
        <v>53</v>
      </c>
      <c r="D49" s="5">
        <v>13.4</v>
      </c>
      <c r="E49" s="4">
        <f t="shared" si="5"/>
        <v>16</v>
      </c>
      <c r="F49" s="5">
        <f t="shared" si="6"/>
        <v>47.449999999999996</v>
      </c>
      <c r="G49" s="4">
        <f t="shared" si="7"/>
        <v>48</v>
      </c>
    </row>
    <row r="50" spans="1:7" x14ac:dyDescent="0.15">
      <c r="A50" s="4">
        <v>1120212234</v>
      </c>
      <c r="B50" s="6">
        <v>85.087378640776706</v>
      </c>
      <c r="C50" s="4">
        <f t="shared" si="4"/>
        <v>44</v>
      </c>
      <c r="D50" s="5">
        <v>1.6</v>
      </c>
      <c r="E50" s="4">
        <f t="shared" si="5"/>
        <v>76</v>
      </c>
      <c r="F50" s="5">
        <f t="shared" si="6"/>
        <v>48.8</v>
      </c>
      <c r="G50" s="4">
        <f t="shared" si="7"/>
        <v>49</v>
      </c>
    </row>
    <row r="51" spans="1:7" x14ac:dyDescent="0.15">
      <c r="A51" s="4">
        <v>1120213382</v>
      </c>
      <c r="B51" s="6">
        <v>84.176470588235304</v>
      </c>
      <c r="C51" s="4">
        <f t="shared" si="4"/>
        <v>51</v>
      </c>
      <c r="D51" s="5">
        <v>8.6999999999999993</v>
      </c>
      <c r="E51" s="4">
        <f t="shared" si="5"/>
        <v>38</v>
      </c>
      <c r="F51" s="5">
        <f t="shared" si="6"/>
        <v>49.050000000000004</v>
      </c>
      <c r="G51" s="4">
        <f t="shared" si="7"/>
        <v>50</v>
      </c>
    </row>
    <row r="52" spans="1:7" x14ac:dyDescent="0.15">
      <c r="A52" s="4">
        <v>1120212236</v>
      </c>
      <c r="B52" s="6">
        <v>81.831325301204799</v>
      </c>
      <c r="C52" s="4">
        <f t="shared" si="4"/>
        <v>57</v>
      </c>
      <c r="D52" s="5">
        <v>12.3</v>
      </c>
      <c r="E52" s="4">
        <f t="shared" si="5"/>
        <v>21</v>
      </c>
      <c r="F52" s="5">
        <f t="shared" si="6"/>
        <v>51.599999999999994</v>
      </c>
      <c r="G52" s="4">
        <f t="shared" si="7"/>
        <v>51</v>
      </c>
    </row>
    <row r="53" spans="1:7" x14ac:dyDescent="0.15">
      <c r="A53" s="4">
        <v>1120212925</v>
      </c>
      <c r="B53" s="6">
        <v>84.419047619047603</v>
      </c>
      <c r="C53" s="4">
        <f t="shared" si="4"/>
        <v>48</v>
      </c>
      <c r="D53" s="5">
        <v>1.7</v>
      </c>
      <c r="E53" s="4">
        <f t="shared" si="5"/>
        <v>75</v>
      </c>
      <c r="F53" s="5">
        <f t="shared" si="6"/>
        <v>52.05</v>
      </c>
      <c r="G53" s="4">
        <f t="shared" si="7"/>
        <v>52</v>
      </c>
    </row>
    <row r="54" spans="1:7" x14ac:dyDescent="0.15">
      <c r="A54" s="4">
        <v>1120211532</v>
      </c>
      <c r="B54" s="6">
        <v>84.284210526315803</v>
      </c>
      <c r="C54" s="4">
        <f t="shared" si="4"/>
        <v>50</v>
      </c>
      <c r="D54" s="5">
        <v>1.9</v>
      </c>
      <c r="E54" s="4">
        <f t="shared" si="5"/>
        <v>74</v>
      </c>
      <c r="F54" s="5">
        <f t="shared" si="6"/>
        <v>53.6</v>
      </c>
      <c r="G54" s="4">
        <f t="shared" si="7"/>
        <v>53</v>
      </c>
    </row>
    <row r="55" spans="1:7" x14ac:dyDescent="0.15">
      <c r="A55" s="4">
        <v>1120214013</v>
      </c>
      <c r="B55" s="6">
        <v>84.047619047619094</v>
      </c>
      <c r="C55" s="4">
        <f t="shared" si="4"/>
        <v>52</v>
      </c>
      <c r="D55" s="5">
        <v>4</v>
      </c>
      <c r="E55" s="4">
        <f t="shared" si="5"/>
        <v>65</v>
      </c>
      <c r="F55" s="5">
        <f t="shared" si="6"/>
        <v>53.949999999999996</v>
      </c>
      <c r="G55" s="4">
        <f t="shared" si="7"/>
        <v>54</v>
      </c>
    </row>
    <row r="56" spans="1:7" x14ac:dyDescent="0.15">
      <c r="A56" s="4">
        <v>1120213369</v>
      </c>
      <c r="B56" s="6">
        <v>82.216216216216196</v>
      </c>
      <c r="C56" s="4">
        <f t="shared" si="4"/>
        <v>55</v>
      </c>
      <c r="D56" s="5">
        <v>5.7</v>
      </c>
      <c r="E56" s="4">
        <f t="shared" si="5"/>
        <v>51</v>
      </c>
      <c r="F56" s="5">
        <f t="shared" si="6"/>
        <v>54.4</v>
      </c>
      <c r="G56" s="4">
        <f t="shared" si="7"/>
        <v>55</v>
      </c>
    </row>
    <row r="57" spans="1:7" x14ac:dyDescent="0.15">
      <c r="A57" s="4">
        <v>1120211542</v>
      </c>
      <c r="B57" s="6">
        <v>82.017391304347797</v>
      </c>
      <c r="C57" s="4">
        <f t="shared" si="4"/>
        <v>56</v>
      </c>
      <c r="D57" s="5">
        <v>6</v>
      </c>
      <c r="E57" s="4">
        <f t="shared" si="5"/>
        <v>50</v>
      </c>
      <c r="F57" s="5">
        <f t="shared" si="6"/>
        <v>55.1</v>
      </c>
      <c r="G57" s="4">
        <f t="shared" si="7"/>
        <v>56</v>
      </c>
    </row>
    <row r="58" spans="1:7" x14ac:dyDescent="0.15">
      <c r="A58" s="4">
        <v>1120212928</v>
      </c>
      <c r="B58" s="6">
        <v>83.010101010100996</v>
      </c>
      <c r="C58" s="4">
        <f t="shared" si="4"/>
        <v>54</v>
      </c>
      <c r="D58" s="5">
        <v>3.7</v>
      </c>
      <c r="E58" s="4">
        <f t="shared" si="5"/>
        <v>66</v>
      </c>
      <c r="F58" s="5">
        <f t="shared" si="6"/>
        <v>55.8</v>
      </c>
      <c r="G58" s="4">
        <f t="shared" si="7"/>
        <v>57</v>
      </c>
    </row>
    <row r="59" spans="1:7" x14ac:dyDescent="0.15">
      <c r="A59" s="4">
        <v>1120213633</v>
      </c>
      <c r="B59" s="6">
        <v>81.381294964028797</v>
      </c>
      <c r="C59" s="4">
        <f t="shared" si="4"/>
        <v>61</v>
      </c>
      <c r="D59" s="5">
        <v>10.5</v>
      </c>
      <c r="E59" s="4">
        <f t="shared" si="5"/>
        <v>30</v>
      </c>
      <c r="F59" s="5">
        <f t="shared" si="6"/>
        <v>56.35</v>
      </c>
      <c r="G59" s="4">
        <f t="shared" si="7"/>
        <v>58</v>
      </c>
    </row>
    <row r="60" spans="1:7" x14ac:dyDescent="0.15">
      <c r="A60" s="4">
        <v>1120212242</v>
      </c>
      <c r="B60" s="6">
        <v>81.7117117117117</v>
      </c>
      <c r="C60" s="4">
        <f t="shared" si="4"/>
        <v>58</v>
      </c>
      <c r="D60" s="5">
        <v>4.8</v>
      </c>
      <c r="E60" s="4">
        <f t="shared" si="5"/>
        <v>60</v>
      </c>
      <c r="F60" s="5">
        <f t="shared" si="6"/>
        <v>58.3</v>
      </c>
      <c r="G60" s="4">
        <f t="shared" si="7"/>
        <v>59</v>
      </c>
    </row>
    <row r="61" spans="1:7" x14ac:dyDescent="0.15">
      <c r="A61" s="4">
        <v>1120211052</v>
      </c>
      <c r="B61" s="6">
        <v>81.678160919540204</v>
      </c>
      <c r="C61" s="4">
        <f t="shared" si="4"/>
        <v>59</v>
      </c>
      <c r="D61" s="5">
        <v>3.4</v>
      </c>
      <c r="E61" s="4">
        <f t="shared" si="5"/>
        <v>68</v>
      </c>
      <c r="F61" s="5">
        <f t="shared" si="6"/>
        <v>60.349999999999994</v>
      </c>
      <c r="G61" s="4">
        <f t="shared" si="7"/>
        <v>60</v>
      </c>
    </row>
    <row r="62" spans="1:7" x14ac:dyDescent="0.15">
      <c r="A62" s="4">
        <v>1120213534</v>
      </c>
      <c r="B62" s="6">
        <v>81.626016260162601</v>
      </c>
      <c r="C62" s="4">
        <f t="shared" si="4"/>
        <v>60</v>
      </c>
      <c r="D62" s="5">
        <v>3</v>
      </c>
      <c r="E62" s="4">
        <f t="shared" si="5"/>
        <v>69</v>
      </c>
      <c r="F62" s="5">
        <f t="shared" si="6"/>
        <v>61.35</v>
      </c>
      <c r="G62" s="4">
        <f t="shared" si="7"/>
        <v>61</v>
      </c>
    </row>
    <row r="63" spans="1:7" x14ac:dyDescent="0.15">
      <c r="A63" s="4">
        <v>1120211547</v>
      </c>
      <c r="B63" s="6">
        <v>79.947826086956496</v>
      </c>
      <c r="C63" s="4">
        <f t="shared" si="4"/>
        <v>64</v>
      </c>
      <c r="D63" s="5">
        <v>6.3</v>
      </c>
      <c r="E63" s="4">
        <f t="shared" si="5"/>
        <v>47</v>
      </c>
      <c r="F63" s="5">
        <f t="shared" si="6"/>
        <v>61.449999999999996</v>
      </c>
      <c r="G63" s="4">
        <f t="shared" si="7"/>
        <v>62</v>
      </c>
    </row>
    <row r="64" spans="1:7" x14ac:dyDescent="0.15">
      <c r="A64" s="4">
        <v>1120212523</v>
      </c>
      <c r="B64" s="6">
        <v>79.700934579439206</v>
      </c>
      <c r="C64" s="4">
        <f t="shared" si="4"/>
        <v>65</v>
      </c>
      <c r="D64" s="5">
        <v>6.8</v>
      </c>
      <c r="E64" s="4">
        <f t="shared" si="5"/>
        <v>45</v>
      </c>
      <c r="F64" s="5">
        <f t="shared" si="6"/>
        <v>62</v>
      </c>
      <c r="G64" s="4">
        <f t="shared" si="7"/>
        <v>63</v>
      </c>
    </row>
    <row r="65" spans="1:8" x14ac:dyDescent="0.15">
      <c r="A65" s="4">
        <v>1120212927</v>
      </c>
      <c r="B65" s="6">
        <v>81.209523809523802</v>
      </c>
      <c r="C65" s="4">
        <f t="shared" si="4"/>
        <v>63</v>
      </c>
      <c r="D65" s="5">
        <v>4.0999999999999996</v>
      </c>
      <c r="E65" s="4">
        <f t="shared" si="5"/>
        <v>63</v>
      </c>
      <c r="F65" s="5">
        <f t="shared" si="6"/>
        <v>63</v>
      </c>
      <c r="G65" s="4">
        <f t="shared" si="7"/>
        <v>64</v>
      </c>
    </row>
    <row r="66" spans="1:8" x14ac:dyDescent="0.15">
      <c r="A66" s="7">
        <v>1120211483</v>
      </c>
      <c r="B66" s="8">
        <v>81.358024691357997</v>
      </c>
      <c r="C66" s="7">
        <f t="shared" ref="C66:C97" si="8">RANK(B66,B:B,0)</f>
        <v>62</v>
      </c>
      <c r="D66" s="9">
        <v>2</v>
      </c>
      <c r="E66" s="7">
        <f t="shared" ref="E66:E97" si="9">RANK(D66,D:D,0)</f>
        <v>72</v>
      </c>
      <c r="F66" s="9">
        <f t="shared" ref="F66:F77" si="10">0.85*C66+0.15*E66</f>
        <v>63.499999999999993</v>
      </c>
      <c r="G66" s="7">
        <f t="shared" ref="G66:G97" si="11">RANK(F66,F:F,1)</f>
        <v>65</v>
      </c>
      <c r="H66" s="10"/>
    </row>
    <row r="67" spans="1:8" x14ac:dyDescent="0.15">
      <c r="A67" s="7">
        <v>1120213113</v>
      </c>
      <c r="B67" s="8">
        <v>79.327731092437006</v>
      </c>
      <c r="C67" s="7">
        <f t="shared" si="8"/>
        <v>66</v>
      </c>
      <c r="D67" s="9">
        <v>5</v>
      </c>
      <c r="E67" s="7">
        <f t="shared" si="9"/>
        <v>58</v>
      </c>
      <c r="F67" s="9">
        <f t="shared" si="10"/>
        <v>64.8</v>
      </c>
      <c r="G67" s="7">
        <f t="shared" si="11"/>
        <v>66</v>
      </c>
      <c r="H67" s="10"/>
    </row>
    <row r="68" spans="1:8" x14ac:dyDescent="0.15">
      <c r="A68" s="7">
        <v>1120212516</v>
      </c>
      <c r="B68" s="8">
        <v>78.954954954954999</v>
      </c>
      <c r="C68" s="7">
        <f t="shared" si="8"/>
        <v>68</v>
      </c>
      <c r="D68" s="9">
        <v>5.4</v>
      </c>
      <c r="E68" s="7">
        <f t="shared" si="9"/>
        <v>55</v>
      </c>
      <c r="F68" s="9">
        <f t="shared" si="10"/>
        <v>66.05</v>
      </c>
      <c r="G68" s="7">
        <f t="shared" si="11"/>
        <v>67</v>
      </c>
      <c r="H68" s="10"/>
    </row>
    <row r="69" spans="1:8" x14ac:dyDescent="0.15">
      <c r="A69" s="7">
        <v>1120213535</v>
      </c>
      <c r="B69" s="8">
        <v>77.6105263157895</v>
      </c>
      <c r="C69" s="7">
        <f t="shared" si="8"/>
        <v>70</v>
      </c>
      <c r="D69" s="9">
        <v>6.3</v>
      </c>
      <c r="E69" s="7">
        <f t="shared" si="9"/>
        <v>47</v>
      </c>
      <c r="F69" s="9">
        <f t="shared" si="10"/>
        <v>66.55</v>
      </c>
      <c r="G69" s="7">
        <f t="shared" si="11"/>
        <v>68</v>
      </c>
      <c r="H69" s="10"/>
    </row>
    <row r="70" spans="1:8" x14ac:dyDescent="0.15">
      <c r="A70" s="7">
        <v>1120213631</v>
      </c>
      <c r="B70" s="8">
        <v>78.956521739130395</v>
      </c>
      <c r="C70" s="7">
        <f t="shared" si="8"/>
        <v>67</v>
      </c>
      <c r="D70" s="9">
        <v>3.7</v>
      </c>
      <c r="E70" s="7">
        <f t="shared" si="9"/>
        <v>66</v>
      </c>
      <c r="F70" s="9">
        <f t="shared" si="10"/>
        <v>66.849999999999994</v>
      </c>
      <c r="G70" s="7">
        <f t="shared" si="11"/>
        <v>69</v>
      </c>
      <c r="H70" s="10"/>
    </row>
    <row r="71" spans="1:8" x14ac:dyDescent="0.15">
      <c r="A71" s="7">
        <v>1120212924</v>
      </c>
      <c r="B71" s="8">
        <v>78.474747474747502</v>
      </c>
      <c r="C71" s="7">
        <f t="shared" si="8"/>
        <v>69</v>
      </c>
      <c r="D71" s="9">
        <v>4.0999999999999996</v>
      </c>
      <c r="E71" s="7">
        <f t="shared" si="9"/>
        <v>63</v>
      </c>
      <c r="F71" s="9">
        <f t="shared" si="10"/>
        <v>68.099999999999994</v>
      </c>
      <c r="G71" s="7">
        <f t="shared" si="11"/>
        <v>70</v>
      </c>
      <c r="H71" s="10"/>
    </row>
    <row r="72" spans="1:8" x14ac:dyDescent="0.15">
      <c r="A72" s="7">
        <v>1120210496</v>
      </c>
      <c r="B72" s="8">
        <v>74.774774774774798</v>
      </c>
      <c r="C72" s="7">
        <f t="shared" si="8"/>
        <v>72</v>
      </c>
      <c r="D72" s="9">
        <v>5.4</v>
      </c>
      <c r="E72" s="7">
        <f t="shared" si="9"/>
        <v>55</v>
      </c>
      <c r="F72" s="9">
        <f t="shared" si="10"/>
        <v>69.449999999999989</v>
      </c>
      <c r="G72" s="7">
        <f t="shared" si="11"/>
        <v>71</v>
      </c>
      <c r="H72" s="10"/>
    </row>
    <row r="73" spans="1:8" x14ac:dyDescent="0.15">
      <c r="A73" s="7">
        <v>1120212243</v>
      </c>
      <c r="B73" s="8">
        <v>76.719626168224295</v>
      </c>
      <c r="C73" s="7">
        <f t="shared" si="8"/>
        <v>71</v>
      </c>
      <c r="D73" s="9">
        <v>2.8</v>
      </c>
      <c r="E73" s="7">
        <f t="shared" si="9"/>
        <v>70</v>
      </c>
      <c r="F73" s="9">
        <f t="shared" si="10"/>
        <v>70.849999999999994</v>
      </c>
      <c r="G73" s="7">
        <f t="shared" si="11"/>
        <v>72</v>
      </c>
      <c r="H73" s="10"/>
    </row>
    <row r="74" spans="1:8" x14ac:dyDescent="0.15">
      <c r="A74" s="7">
        <v>1120212926</v>
      </c>
      <c r="B74" s="8">
        <v>70.448598130841106</v>
      </c>
      <c r="C74" s="7">
        <f t="shared" si="8"/>
        <v>75</v>
      </c>
      <c r="D74" s="9">
        <v>5.7</v>
      </c>
      <c r="E74" s="7">
        <f t="shared" si="9"/>
        <v>51</v>
      </c>
      <c r="F74" s="9">
        <f t="shared" si="10"/>
        <v>71.400000000000006</v>
      </c>
      <c r="G74" s="7">
        <f t="shared" si="11"/>
        <v>73</v>
      </c>
      <c r="H74" s="10"/>
    </row>
    <row r="75" spans="1:8" x14ac:dyDescent="0.15">
      <c r="A75" s="7">
        <v>1120212010</v>
      </c>
      <c r="B75" s="8">
        <v>72.8</v>
      </c>
      <c r="C75" s="7">
        <f t="shared" si="8"/>
        <v>74</v>
      </c>
      <c r="D75" s="9">
        <v>4.8</v>
      </c>
      <c r="E75" s="7">
        <f t="shared" si="9"/>
        <v>60</v>
      </c>
      <c r="F75" s="9">
        <f t="shared" si="10"/>
        <v>71.900000000000006</v>
      </c>
      <c r="G75" s="7">
        <f t="shared" si="11"/>
        <v>74</v>
      </c>
      <c r="H75" s="10"/>
    </row>
    <row r="76" spans="1:8" x14ac:dyDescent="0.15">
      <c r="A76" s="4">
        <v>1120211535</v>
      </c>
      <c r="B76" s="6">
        <v>74.315789473684205</v>
      </c>
      <c r="C76" s="4">
        <f t="shared" si="8"/>
        <v>73</v>
      </c>
      <c r="D76" s="5">
        <v>2.2000000000000002</v>
      </c>
      <c r="E76" s="4">
        <f t="shared" si="9"/>
        <v>71</v>
      </c>
      <c r="F76" s="5">
        <f t="shared" si="10"/>
        <v>72.7</v>
      </c>
      <c r="G76" s="4">
        <f t="shared" si="11"/>
        <v>75</v>
      </c>
    </row>
    <row r="77" spans="1:8" x14ac:dyDescent="0.15">
      <c r="A77" s="4">
        <v>1120212920</v>
      </c>
      <c r="B77" s="6">
        <v>70.231578947368405</v>
      </c>
      <c r="C77" s="4">
        <f t="shared" si="8"/>
        <v>76</v>
      </c>
      <c r="D77" s="5">
        <v>2</v>
      </c>
      <c r="E77" s="4">
        <f t="shared" si="9"/>
        <v>72</v>
      </c>
      <c r="F77" s="5">
        <f t="shared" si="10"/>
        <v>75.399999999999991</v>
      </c>
      <c r="G77" s="4">
        <f t="shared" si="11"/>
        <v>76</v>
      </c>
    </row>
  </sheetData>
  <sortState xmlns:xlrd2="http://schemas.microsoft.com/office/spreadsheetml/2017/richdata2" ref="A2:G76">
    <sortCondition ref="G2"/>
  </sortState>
  <phoneticPr fontId="2" type="noConversion"/>
  <conditionalFormatting sqref="B48:B76 B1:B30 B32 B78:B1048576">
    <cfRule type="duplicateValues" dxfId="12" priority="3"/>
  </conditionalFormatting>
  <conditionalFormatting sqref="B31 B33:B47">
    <cfRule type="duplicateValues" dxfId="11" priority="2"/>
  </conditionalFormatting>
  <conditionalFormatting sqref="B77">
    <cfRule type="duplicateValues" dxfId="10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5"/>
  <sheetViews>
    <sheetView workbookViewId="0">
      <selection activeCell="H1" sqref="H1"/>
    </sheetView>
  </sheetViews>
  <sheetFormatPr defaultColWidth="9" defaultRowHeight="13.5" x14ac:dyDescent="0.15"/>
  <cols>
    <col min="1" max="1" width="11.125" customWidth="1"/>
    <col min="2" max="2" width="16.25" style="2" customWidth="1"/>
    <col min="3" max="3" width="13.25" bestFit="1" customWidth="1"/>
    <col min="5" max="5" width="13.25" bestFit="1" customWidth="1"/>
    <col min="6" max="6" width="9.125" bestFit="1" customWidth="1"/>
    <col min="7" max="7" width="13.25" bestFit="1" customWidth="1"/>
  </cols>
  <sheetData>
    <row r="1" spans="1:7" s="1" customFormat="1" x14ac:dyDescent="0.1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x14ac:dyDescent="0.15">
      <c r="A2" s="4">
        <v>1120213384</v>
      </c>
      <c r="B2" s="6">
        <v>92.382022471910105</v>
      </c>
      <c r="C2" s="4">
        <f t="shared" ref="C2:C25" si="0">RANK(B2,B:B,0)</f>
        <v>1</v>
      </c>
      <c r="D2" s="5">
        <v>16.100000000000001</v>
      </c>
      <c r="E2" s="4">
        <f t="shared" ref="E2:E25" si="1">RANK(D2,D:D,0)</f>
        <v>1</v>
      </c>
      <c r="F2" s="5">
        <f t="shared" ref="F2:F25" si="2">0.85*C2+0.15*E2</f>
        <v>1</v>
      </c>
      <c r="G2" s="4">
        <f t="shared" ref="G2:G25" si="3">RANK(F2,F:F,1)</f>
        <v>1</v>
      </c>
    </row>
    <row r="3" spans="1:7" x14ac:dyDescent="0.15">
      <c r="A3" s="4">
        <v>1120213230</v>
      </c>
      <c r="B3" s="6">
        <v>92.067415730337103</v>
      </c>
      <c r="C3" s="4">
        <f t="shared" si="0"/>
        <v>2</v>
      </c>
      <c r="D3" s="5">
        <v>10.5</v>
      </c>
      <c r="E3" s="4">
        <f t="shared" si="1"/>
        <v>2</v>
      </c>
      <c r="F3" s="5">
        <f t="shared" si="2"/>
        <v>2</v>
      </c>
      <c r="G3" s="4">
        <f t="shared" si="3"/>
        <v>2</v>
      </c>
    </row>
    <row r="4" spans="1:7" x14ac:dyDescent="0.15">
      <c r="A4" s="4">
        <v>1120210900</v>
      </c>
      <c r="B4" s="6">
        <v>91.827956989247298</v>
      </c>
      <c r="C4" s="4">
        <f t="shared" si="0"/>
        <v>3</v>
      </c>
      <c r="D4" s="5">
        <v>9.6999999999999993</v>
      </c>
      <c r="E4" s="4">
        <f t="shared" si="1"/>
        <v>5</v>
      </c>
      <c r="F4" s="5">
        <f t="shared" si="2"/>
        <v>3.3</v>
      </c>
      <c r="G4" s="4">
        <f t="shared" si="3"/>
        <v>3</v>
      </c>
    </row>
    <row r="5" spans="1:7" x14ac:dyDescent="0.15">
      <c r="A5" s="4">
        <v>1120211533</v>
      </c>
      <c r="B5" s="6">
        <v>89.931034482758605</v>
      </c>
      <c r="C5" s="4">
        <f t="shared" si="0"/>
        <v>5</v>
      </c>
      <c r="D5" s="5">
        <v>6.1</v>
      </c>
      <c r="E5" s="4">
        <f t="shared" si="1"/>
        <v>11</v>
      </c>
      <c r="F5" s="5">
        <f t="shared" si="2"/>
        <v>5.9</v>
      </c>
      <c r="G5" s="4">
        <f t="shared" si="3"/>
        <v>4</v>
      </c>
    </row>
    <row r="6" spans="1:7" x14ac:dyDescent="0.15">
      <c r="A6" s="4">
        <v>1120211048</v>
      </c>
      <c r="B6" s="6">
        <v>90.322580645161295</v>
      </c>
      <c r="C6" s="4">
        <f t="shared" si="0"/>
        <v>4</v>
      </c>
      <c r="D6" s="5">
        <v>2.9</v>
      </c>
      <c r="E6" s="4">
        <f t="shared" si="1"/>
        <v>17</v>
      </c>
      <c r="F6" s="5">
        <f t="shared" si="2"/>
        <v>5.9499999999999993</v>
      </c>
      <c r="G6" s="4">
        <f t="shared" si="3"/>
        <v>5</v>
      </c>
    </row>
    <row r="7" spans="1:7" x14ac:dyDescent="0.15">
      <c r="A7" s="4">
        <v>1120211545</v>
      </c>
      <c r="B7" s="6">
        <v>89.842696629213506</v>
      </c>
      <c r="C7" s="4">
        <f t="shared" si="0"/>
        <v>6</v>
      </c>
      <c r="D7" s="5">
        <v>4.5999999999999996</v>
      </c>
      <c r="E7" s="4">
        <f t="shared" si="1"/>
        <v>13</v>
      </c>
      <c r="F7" s="5">
        <f t="shared" si="2"/>
        <v>7.05</v>
      </c>
      <c r="G7" s="4">
        <f t="shared" si="3"/>
        <v>6</v>
      </c>
    </row>
    <row r="8" spans="1:7" x14ac:dyDescent="0.15">
      <c r="A8" s="4">
        <v>1120211341</v>
      </c>
      <c r="B8" s="6">
        <v>88.451612903225794</v>
      </c>
      <c r="C8" s="4">
        <f t="shared" si="0"/>
        <v>7</v>
      </c>
      <c r="D8" s="5">
        <v>6.3</v>
      </c>
      <c r="E8" s="4">
        <f t="shared" si="1"/>
        <v>10</v>
      </c>
      <c r="F8" s="5">
        <f t="shared" si="2"/>
        <v>7.45</v>
      </c>
      <c r="G8" s="4">
        <f t="shared" si="3"/>
        <v>7</v>
      </c>
    </row>
    <row r="9" spans="1:7" x14ac:dyDescent="0.15">
      <c r="A9" s="4">
        <v>1120213640</v>
      </c>
      <c r="B9" s="6">
        <v>87.580246913580297</v>
      </c>
      <c r="C9" s="4">
        <f t="shared" si="0"/>
        <v>10</v>
      </c>
      <c r="D9" s="5">
        <v>10.4</v>
      </c>
      <c r="E9" s="4">
        <f t="shared" si="1"/>
        <v>3</v>
      </c>
      <c r="F9" s="5">
        <f t="shared" si="2"/>
        <v>8.9499999999999993</v>
      </c>
      <c r="G9" s="4">
        <f t="shared" si="3"/>
        <v>8</v>
      </c>
    </row>
    <row r="10" spans="1:7" x14ac:dyDescent="0.15">
      <c r="A10" s="4">
        <v>1120212519</v>
      </c>
      <c r="B10" s="6">
        <v>88.337078651685403</v>
      </c>
      <c r="C10" s="4">
        <f t="shared" si="0"/>
        <v>8</v>
      </c>
      <c r="D10" s="5">
        <v>4.2</v>
      </c>
      <c r="E10" s="4">
        <f t="shared" si="1"/>
        <v>15</v>
      </c>
      <c r="F10" s="5">
        <f t="shared" si="2"/>
        <v>9.0500000000000007</v>
      </c>
      <c r="G10" s="4">
        <f t="shared" si="3"/>
        <v>9</v>
      </c>
    </row>
    <row r="11" spans="1:7" x14ac:dyDescent="0.15">
      <c r="A11" s="4">
        <v>1120213226</v>
      </c>
      <c r="B11" s="6">
        <v>87.483146067415703</v>
      </c>
      <c r="C11" s="4">
        <f t="shared" si="0"/>
        <v>11</v>
      </c>
      <c r="D11" s="5">
        <v>10</v>
      </c>
      <c r="E11" s="4">
        <f t="shared" si="1"/>
        <v>4</v>
      </c>
      <c r="F11" s="5">
        <f t="shared" si="2"/>
        <v>9.9499999999999993</v>
      </c>
      <c r="G11" s="4">
        <f t="shared" si="3"/>
        <v>10</v>
      </c>
    </row>
    <row r="12" spans="1:7" x14ac:dyDescent="0.15">
      <c r="A12" s="4">
        <v>1120212241</v>
      </c>
      <c r="B12" s="6">
        <v>87.932584269662897</v>
      </c>
      <c r="C12" s="4">
        <f t="shared" si="0"/>
        <v>9</v>
      </c>
      <c r="D12" s="5">
        <v>3.8</v>
      </c>
      <c r="E12" s="4">
        <f t="shared" si="1"/>
        <v>16</v>
      </c>
      <c r="F12" s="5">
        <f t="shared" si="2"/>
        <v>10.049999999999999</v>
      </c>
      <c r="G12" s="4">
        <f t="shared" si="3"/>
        <v>11</v>
      </c>
    </row>
    <row r="13" spans="1:7" x14ac:dyDescent="0.15">
      <c r="A13" s="4">
        <v>1120210906</v>
      </c>
      <c r="B13" s="6">
        <v>87.431578947368394</v>
      </c>
      <c r="C13" s="4">
        <f t="shared" si="0"/>
        <v>12</v>
      </c>
      <c r="D13" s="5">
        <v>9.1</v>
      </c>
      <c r="E13" s="4">
        <f t="shared" si="1"/>
        <v>6</v>
      </c>
      <c r="F13" s="5">
        <f t="shared" si="2"/>
        <v>11.1</v>
      </c>
      <c r="G13" s="4">
        <f t="shared" si="3"/>
        <v>12</v>
      </c>
    </row>
    <row r="14" spans="1:7" x14ac:dyDescent="0.15">
      <c r="A14" s="4">
        <v>1120210908</v>
      </c>
      <c r="B14" s="6">
        <v>85.849462365591407</v>
      </c>
      <c r="C14" s="4">
        <f t="shared" si="0"/>
        <v>15</v>
      </c>
      <c r="D14" s="5">
        <v>6.8</v>
      </c>
      <c r="E14" s="4">
        <f t="shared" si="1"/>
        <v>9</v>
      </c>
      <c r="F14" s="5">
        <f t="shared" si="2"/>
        <v>14.1</v>
      </c>
      <c r="G14" s="4">
        <f t="shared" si="3"/>
        <v>13</v>
      </c>
    </row>
    <row r="15" spans="1:7" x14ac:dyDescent="0.15">
      <c r="A15" s="4">
        <v>1120213121</v>
      </c>
      <c r="B15" s="6">
        <v>87.161290322580598</v>
      </c>
      <c r="C15" s="4">
        <f t="shared" si="0"/>
        <v>13</v>
      </c>
      <c r="D15" s="5">
        <v>1.7</v>
      </c>
      <c r="E15" s="4">
        <f t="shared" si="1"/>
        <v>22</v>
      </c>
      <c r="F15" s="5">
        <f t="shared" si="2"/>
        <v>14.349999999999998</v>
      </c>
      <c r="G15" s="4">
        <f t="shared" si="3"/>
        <v>14</v>
      </c>
    </row>
    <row r="16" spans="1:7" x14ac:dyDescent="0.15">
      <c r="A16" s="4">
        <v>1120213636</v>
      </c>
      <c r="B16" s="6">
        <v>86.134831460674206</v>
      </c>
      <c r="C16" s="4">
        <f t="shared" si="0"/>
        <v>14</v>
      </c>
      <c r="D16" s="5">
        <v>2.4</v>
      </c>
      <c r="E16" s="4">
        <f t="shared" si="1"/>
        <v>18</v>
      </c>
      <c r="F16" s="5">
        <f t="shared" si="2"/>
        <v>14.6</v>
      </c>
      <c r="G16" s="4">
        <f t="shared" si="3"/>
        <v>15</v>
      </c>
    </row>
    <row r="17" spans="1:7" x14ac:dyDescent="0.15">
      <c r="A17" s="4">
        <v>1120212284</v>
      </c>
      <c r="B17" s="6">
        <v>85.544554455445507</v>
      </c>
      <c r="C17" s="4">
        <f t="shared" si="0"/>
        <v>16</v>
      </c>
      <c r="D17" s="5">
        <v>7.4</v>
      </c>
      <c r="E17" s="4">
        <f t="shared" si="1"/>
        <v>8</v>
      </c>
      <c r="F17" s="5">
        <f t="shared" si="2"/>
        <v>14.799999999999999</v>
      </c>
      <c r="G17" s="4">
        <f t="shared" si="3"/>
        <v>16</v>
      </c>
    </row>
    <row r="18" spans="1:7" x14ac:dyDescent="0.15">
      <c r="A18" s="4">
        <v>1120213387</v>
      </c>
      <c r="B18" s="6">
        <v>83.482352941176501</v>
      </c>
      <c r="C18" s="4">
        <f t="shared" si="0"/>
        <v>18</v>
      </c>
      <c r="D18" s="5">
        <v>8.9</v>
      </c>
      <c r="E18" s="4">
        <f t="shared" si="1"/>
        <v>7</v>
      </c>
      <c r="F18" s="5">
        <f t="shared" si="2"/>
        <v>16.349999999999998</v>
      </c>
      <c r="G18" s="4">
        <f t="shared" si="3"/>
        <v>17</v>
      </c>
    </row>
    <row r="19" spans="1:7" x14ac:dyDescent="0.15">
      <c r="A19" s="4">
        <v>1120211546</v>
      </c>
      <c r="B19" s="6">
        <v>83.925925925925895</v>
      </c>
      <c r="C19" s="4">
        <f t="shared" si="0"/>
        <v>17</v>
      </c>
      <c r="D19" s="5">
        <v>2</v>
      </c>
      <c r="E19" s="4">
        <f t="shared" si="1"/>
        <v>20</v>
      </c>
      <c r="F19" s="5">
        <f t="shared" si="2"/>
        <v>17.45</v>
      </c>
      <c r="G19" s="4">
        <f t="shared" si="3"/>
        <v>18</v>
      </c>
    </row>
    <row r="20" spans="1:7" x14ac:dyDescent="0.15">
      <c r="A20" s="4">
        <v>1120212240</v>
      </c>
      <c r="B20" s="6">
        <v>82.988505747126396</v>
      </c>
      <c r="C20" s="4">
        <f t="shared" si="0"/>
        <v>19</v>
      </c>
      <c r="D20" s="5">
        <v>4.7</v>
      </c>
      <c r="E20" s="4">
        <f t="shared" si="1"/>
        <v>12</v>
      </c>
      <c r="F20" s="5">
        <f t="shared" si="2"/>
        <v>17.95</v>
      </c>
      <c r="G20" s="4">
        <f t="shared" si="3"/>
        <v>19</v>
      </c>
    </row>
    <row r="21" spans="1:7" x14ac:dyDescent="0.15">
      <c r="A21" s="4">
        <v>1120211486</v>
      </c>
      <c r="B21" s="6">
        <v>82.691358024691397</v>
      </c>
      <c r="C21" s="4">
        <f t="shared" si="0"/>
        <v>20</v>
      </c>
      <c r="D21" s="5">
        <v>2.2000000000000002</v>
      </c>
      <c r="E21" s="4">
        <f t="shared" si="1"/>
        <v>19</v>
      </c>
      <c r="F21" s="5">
        <f t="shared" si="2"/>
        <v>19.850000000000001</v>
      </c>
      <c r="G21" s="4">
        <f t="shared" si="3"/>
        <v>20</v>
      </c>
    </row>
    <row r="22" spans="1:7" x14ac:dyDescent="0.15">
      <c r="A22" s="4">
        <v>1120211543</v>
      </c>
      <c r="B22" s="6">
        <v>78.202247191011196</v>
      </c>
      <c r="C22" s="4">
        <f t="shared" si="0"/>
        <v>22</v>
      </c>
      <c r="D22" s="5">
        <v>4.3</v>
      </c>
      <c r="E22" s="4">
        <f t="shared" si="1"/>
        <v>14</v>
      </c>
      <c r="F22" s="5">
        <f t="shared" si="2"/>
        <v>20.8</v>
      </c>
      <c r="G22" s="4">
        <f t="shared" si="3"/>
        <v>21</v>
      </c>
    </row>
    <row r="23" spans="1:7" x14ac:dyDescent="0.15">
      <c r="A23" s="4">
        <v>1120212230</v>
      </c>
      <c r="B23" s="6">
        <v>81.975308641975303</v>
      </c>
      <c r="C23" s="4">
        <f t="shared" si="0"/>
        <v>21</v>
      </c>
      <c r="D23" s="5">
        <v>1.2</v>
      </c>
      <c r="E23" s="4">
        <f t="shared" si="1"/>
        <v>24</v>
      </c>
      <c r="F23" s="5">
        <f t="shared" si="2"/>
        <v>21.449999999999996</v>
      </c>
      <c r="G23" s="4">
        <f t="shared" si="3"/>
        <v>22</v>
      </c>
    </row>
    <row r="24" spans="1:7" x14ac:dyDescent="0.15">
      <c r="A24" s="4">
        <v>1120211549</v>
      </c>
      <c r="B24" s="6">
        <v>72.559139784946197</v>
      </c>
      <c r="C24" s="4">
        <f t="shared" si="0"/>
        <v>23</v>
      </c>
      <c r="D24" s="5">
        <v>1.7</v>
      </c>
      <c r="E24" s="4">
        <f t="shared" si="1"/>
        <v>22</v>
      </c>
      <c r="F24" s="5">
        <f t="shared" si="2"/>
        <v>22.85</v>
      </c>
      <c r="G24" s="4">
        <f t="shared" si="3"/>
        <v>23</v>
      </c>
    </row>
    <row r="25" spans="1:7" x14ac:dyDescent="0.15">
      <c r="A25" s="4">
        <v>1120213696</v>
      </c>
      <c r="B25" s="6">
        <v>72.329411764705895</v>
      </c>
      <c r="C25" s="4">
        <f t="shared" si="0"/>
        <v>24</v>
      </c>
      <c r="D25" s="5">
        <v>1.8</v>
      </c>
      <c r="E25" s="4">
        <f t="shared" si="1"/>
        <v>21</v>
      </c>
      <c r="F25" s="5">
        <f t="shared" si="2"/>
        <v>23.549999999999997</v>
      </c>
      <c r="G25" s="4">
        <f t="shared" si="3"/>
        <v>24</v>
      </c>
    </row>
  </sheetData>
  <sortState xmlns:xlrd2="http://schemas.microsoft.com/office/spreadsheetml/2017/richdata2" ref="A2:G24">
    <sortCondition ref="G2"/>
  </sortState>
  <phoneticPr fontId="2" type="noConversion"/>
  <conditionalFormatting sqref="B1:B24 B26:B1048576">
    <cfRule type="duplicateValues" dxfId="9" priority="4"/>
  </conditionalFormatting>
  <conditionalFormatting sqref="B25">
    <cfRule type="duplicateValues" dxfId="8" priority="3"/>
  </conditionalFormatting>
  <conditionalFormatting sqref="B25">
    <cfRule type="duplicateValues" dxfId="7" priority="2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74"/>
  <sheetViews>
    <sheetView workbookViewId="0">
      <selection activeCell="H1" sqref="H1"/>
    </sheetView>
  </sheetViews>
  <sheetFormatPr defaultColWidth="9" defaultRowHeight="13.5" x14ac:dyDescent="0.15"/>
  <cols>
    <col min="1" max="1" width="11.125" customWidth="1"/>
    <col min="2" max="2" width="16.25" style="2" customWidth="1"/>
    <col min="3" max="3" width="13.25" bestFit="1" customWidth="1"/>
    <col min="5" max="5" width="13.25" bestFit="1" customWidth="1"/>
    <col min="6" max="6" width="9.125" bestFit="1" customWidth="1"/>
    <col min="7" max="7" width="13.25" bestFit="1" customWidth="1"/>
  </cols>
  <sheetData>
    <row r="1" spans="1:7" s="1" customFormat="1" x14ac:dyDescent="0.1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x14ac:dyDescent="0.15">
      <c r="A2" s="4">
        <v>1120203249</v>
      </c>
      <c r="B2" s="6">
        <v>91.617391304347805</v>
      </c>
      <c r="C2" s="4">
        <f t="shared" ref="C2:C33" si="0">RANK(B2,B:B,0)</f>
        <v>1</v>
      </c>
      <c r="D2" s="5">
        <v>22</v>
      </c>
      <c r="E2" s="4">
        <f t="shared" ref="E2:E33" si="1">RANK(D2,D:D,0)</f>
        <v>7</v>
      </c>
      <c r="F2" s="5">
        <f t="shared" ref="F2:F33" si="2">0.85*C2+0.15*E2</f>
        <v>1.9</v>
      </c>
      <c r="G2" s="4">
        <f t="shared" ref="G2:G33" si="3">RANK(F2,F:F,1)</f>
        <v>1</v>
      </c>
    </row>
    <row r="3" spans="1:7" x14ac:dyDescent="0.15">
      <c r="A3" s="4">
        <v>1120213375</v>
      </c>
      <c r="B3" s="6">
        <v>91.3381294964029</v>
      </c>
      <c r="C3" s="4">
        <f t="shared" si="0"/>
        <v>2</v>
      </c>
      <c r="D3" s="5">
        <v>15.9</v>
      </c>
      <c r="E3" s="4">
        <f t="shared" si="1"/>
        <v>19</v>
      </c>
      <c r="F3" s="5">
        <f t="shared" si="2"/>
        <v>4.55</v>
      </c>
      <c r="G3" s="4">
        <f t="shared" si="3"/>
        <v>2</v>
      </c>
    </row>
    <row r="4" spans="1:7" x14ac:dyDescent="0.15">
      <c r="A4" s="4">
        <v>1120211058</v>
      </c>
      <c r="B4" s="6">
        <v>90.846846846846802</v>
      </c>
      <c r="C4" s="4">
        <f t="shared" si="0"/>
        <v>3</v>
      </c>
      <c r="D4" s="5">
        <v>17.75</v>
      </c>
      <c r="E4" s="4">
        <f t="shared" si="1"/>
        <v>14</v>
      </c>
      <c r="F4" s="5">
        <f t="shared" si="2"/>
        <v>4.6500000000000004</v>
      </c>
      <c r="G4" s="4">
        <f t="shared" si="3"/>
        <v>3</v>
      </c>
    </row>
    <row r="5" spans="1:7" x14ac:dyDescent="0.15">
      <c r="A5" s="4">
        <v>1120213498</v>
      </c>
      <c r="B5" s="6">
        <v>90.702127659574501</v>
      </c>
      <c r="C5" s="4">
        <f t="shared" si="0"/>
        <v>5</v>
      </c>
      <c r="D5" s="5">
        <v>20.95</v>
      </c>
      <c r="E5" s="4">
        <f t="shared" si="1"/>
        <v>8</v>
      </c>
      <c r="F5" s="5">
        <f t="shared" si="2"/>
        <v>5.45</v>
      </c>
      <c r="G5" s="4">
        <f t="shared" si="3"/>
        <v>4</v>
      </c>
    </row>
    <row r="6" spans="1:7" x14ac:dyDescent="0.15">
      <c r="A6" s="4">
        <v>1120213638</v>
      </c>
      <c r="B6" s="6">
        <v>90.3333333333333</v>
      </c>
      <c r="C6" s="4">
        <f t="shared" si="0"/>
        <v>6</v>
      </c>
      <c r="D6" s="5">
        <v>17.7</v>
      </c>
      <c r="E6" s="4">
        <f t="shared" si="1"/>
        <v>15</v>
      </c>
      <c r="F6" s="5">
        <f t="shared" si="2"/>
        <v>7.35</v>
      </c>
      <c r="G6" s="4">
        <f t="shared" si="3"/>
        <v>5</v>
      </c>
    </row>
    <row r="7" spans="1:7" x14ac:dyDescent="0.15">
      <c r="A7" s="4">
        <v>1120211487</v>
      </c>
      <c r="B7" s="6">
        <v>90.7826086956522</v>
      </c>
      <c r="C7" s="4">
        <f t="shared" si="0"/>
        <v>4</v>
      </c>
      <c r="D7" s="5">
        <v>9.1</v>
      </c>
      <c r="E7" s="4">
        <f t="shared" si="1"/>
        <v>32</v>
      </c>
      <c r="F7" s="5">
        <f t="shared" si="2"/>
        <v>8.1999999999999993</v>
      </c>
      <c r="G7" s="4">
        <f t="shared" si="3"/>
        <v>6</v>
      </c>
    </row>
    <row r="8" spans="1:7" x14ac:dyDescent="0.15">
      <c r="A8" s="4">
        <v>1120213112</v>
      </c>
      <c r="B8" s="6">
        <v>88.956834532374103</v>
      </c>
      <c r="C8" s="4">
        <f t="shared" si="0"/>
        <v>10</v>
      </c>
      <c r="D8" s="5">
        <v>50.7</v>
      </c>
      <c r="E8" s="4">
        <f t="shared" si="1"/>
        <v>1</v>
      </c>
      <c r="F8" s="5">
        <f t="shared" si="2"/>
        <v>8.65</v>
      </c>
      <c r="G8" s="4">
        <f t="shared" si="3"/>
        <v>7</v>
      </c>
    </row>
    <row r="9" spans="1:7" x14ac:dyDescent="0.15">
      <c r="A9" s="4">
        <v>1120212526</v>
      </c>
      <c r="B9" s="6">
        <v>90.226086956521698</v>
      </c>
      <c r="C9" s="4">
        <f t="shared" si="0"/>
        <v>7</v>
      </c>
      <c r="D9" s="5">
        <v>8.5</v>
      </c>
      <c r="E9" s="4">
        <f t="shared" si="1"/>
        <v>34</v>
      </c>
      <c r="F9" s="5">
        <f t="shared" si="2"/>
        <v>11.05</v>
      </c>
      <c r="G9" s="4">
        <f t="shared" si="3"/>
        <v>8</v>
      </c>
    </row>
    <row r="10" spans="1:7" x14ac:dyDescent="0.15">
      <c r="A10" s="4">
        <v>1120213487</v>
      </c>
      <c r="B10" s="6">
        <v>88.903703703703698</v>
      </c>
      <c r="C10" s="4">
        <f t="shared" si="0"/>
        <v>11</v>
      </c>
      <c r="D10" s="5">
        <v>16.25</v>
      </c>
      <c r="E10" s="4">
        <f t="shared" si="1"/>
        <v>18</v>
      </c>
      <c r="F10" s="5">
        <f t="shared" si="2"/>
        <v>12.049999999999999</v>
      </c>
      <c r="G10" s="4">
        <f t="shared" si="3"/>
        <v>9</v>
      </c>
    </row>
    <row r="11" spans="1:7" x14ac:dyDescent="0.15">
      <c r="A11" s="4">
        <v>1120211051</v>
      </c>
      <c r="B11" s="6">
        <v>89.460869565217394</v>
      </c>
      <c r="C11" s="4">
        <f t="shared" si="0"/>
        <v>9</v>
      </c>
      <c r="D11" s="5">
        <v>10.1</v>
      </c>
      <c r="E11" s="4">
        <f t="shared" si="1"/>
        <v>30</v>
      </c>
      <c r="F11" s="5">
        <f t="shared" si="2"/>
        <v>12.149999999999999</v>
      </c>
      <c r="G11" s="4">
        <f t="shared" si="3"/>
        <v>10</v>
      </c>
    </row>
    <row r="12" spans="1:7" x14ac:dyDescent="0.15">
      <c r="A12" s="4">
        <v>1120213371</v>
      </c>
      <c r="B12" s="6">
        <v>88.3565217391304</v>
      </c>
      <c r="C12" s="4">
        <f t="shared" si="0"/>
        <v>15</v>
      </c>
      <c r="D12" s="5">
        <v>23</v>
      </c>
      <c r="E12" s="4">
        <f t="shared" si="1"/>
        <v>5</v>
      </c>
      <c r="F12" s="5">
        <f t="shared" si="2"/>
        <v>13.5</v>
      </c>
      <c r="G12" s="4">
        <f t="shared" si="3"/>
        <v>11</v>
      </c>
    </row>
    <row r="13" spans="1:7" x14ac:dyDescent="0.15">
      <c r="A13" s="4">
        <v>1120210500</v>
      </c>
      <c r="B13" s="6">
        <v>89.812903225806494</v>
      </c>
      <c r="C13" s="4">
        <f t="shared" si="0"/>
        <v>8</v>
      </c>
      <c r="D13" s="5">
        <v>6</v>
      </c>
      <c r="E13" s="4">
        <f t="shared" si="1"/>
        <v>45</v>
      </c>
      <c r="F13" s="5">
        <f t="shared" si="2"/>
        <v>13.55</v>
      </c>
      <c r="G13" s="4">
        <f t="shared" si="3"/>
        <v>12</v>
      </c>
    </row>
    <row r="14" spans="1:7" x14ac:dyDescent="0.15">
      <c r="A14" s="4">
        <v>1120211536</v>
      </c>
      <c r="B14" s="6">
        <v>88.584070796460196</v>
      </c>
      <c r="C14" s="4">
        <f t="shared" si="0"/>
        <v>12</v>
      </c>
      <c r="D14" s="5">
        <v>10.7</v>
      </c>
      <c r="E14" s="4">
        <f t="shared" si="1"/>
        <v>28</v>
      </c>
      <c r="F14" s="5">
        <f t="shared" si="2"/>
        <v>14.399999999999999</v>
      </c>
      <c r="G14" s="4">
        <f t="shared" si="3"/>
        <v>13</v>
      </c>
    </row>
    <row r="15" spans="1:7" x14ac:dyDescent="0.15">
      <c r="A15" s="4">
        <v>1120211490</v>
      </c>
      <c r="B15" s="6">
        <v>88.478260869565204</v>
      </c>
      <c r="C15" s="4">
        <f t="shared" si="0"/>
        <v>13</v>
      </c>
      <c r="D15" s="5">
        <v>12.2</v>
      </c>
      <c r="E15" s="4">
        <f t="shared" si="1"/>
        <v>26</v>
      </c>
      <c r="F15" s="5">
        <f t="shared" si="2"/>
        <v>14.95</v>
      </c>
      <c r="G15" s="4">
        <f t="shared" si="3"/>
        <v>14</v>
      </c>
    </row>
    <row r="16" spans="1:7" x14ac:dyDescent="0.15">
      <c r="A16" s="4">
        <v>1120213229</v>
      </c>
      <c r="B16" s="6">
        <v>88.342342342342306</v>
      </c>
      <c r="C16" s="4">
        <f t="shared" si="0"/>
        <v>16</v>
      </c>
      <c r="D16" s="5">
        <v>18.05</v>
      </c>
      <c r="E16" s="4">
        <f t="shared" si="1"/>
        <v>12</v>
      </c>
      <c r="F16" s="5">
        <f t="shared" si="2"/>
        <v>15.399999999999999</v>
      </c>
      <c r="G16" s="4">
        <f t="shared" si="3"/>
        <v>15</v>
      </c>
    </row>
    <row r="17" spans="1:7" x14ac:dyDescent="0.15">
      <c r="A17" s="4">
        <v>1120211339</v>
      </c>
      <c r="B17" s="6">
        <v>88.1682242990654</v>
      </c>
      <c r="C17" s="4">
        <f t="shared" si="0"/>
        <v>17</v>
      </c>
      <c r="D17" s="5">
        <v>18.600000000000001</v>
      </c>
      <c r="E17" s="4">
        <f t="shared" si="1"/>
        <v>9</v>
      </c>
      <c r="F17" s="5">
        <f t="shared" si="2"/>
        <v>15.799999999999999</v>
      </c>
      <c r="G17" s="4">
        <f t="shared" si="3"/>
        <v>16</v>
      </c>
    </row>
    <row r="18" spans="1:7" x14ac:dyDescent="0.15">
      <c r="A18" s="4">
        <v>1120211057</v>
      </c>
      <c r="B18" s="6">
        <v>88.373913043478296</v>
      </c>
      <c r="C18" s="4">
        <f t="shared" si="0"/>
        <v>14</v>
      </c>
      <c r="D18" s="5">
        <v>6.7</v>
      </c>
      <c r="E18" s="4">
        <f t="shared" si="1"/>
        <v>40</v>
      </c>
      <c r="F18" s="5">
        <f t="shared" si="2"/>
        <v>17.899999999999999</v>
      </c>
      <c r="G18" s="4">
        <f t="shared" si="3"/>
        <v>17</v>
      </c>
    </row>
    <row r="19" spans="1:7" x14ac:dyDescent="0.15">
      <c r="A19" s="4">
        <v>1120212231</v>
      </c>
      <c r="B19" s="6">
        <v>88.104347826086993</v>
      </c>
      <c r="C19" s="4">
        <f t="shared" si="0"/>
        <v>18</v>
      </c>
      <c r="D19" s="5">
        <v>15.5</v>
      </c>
      <c r="E19" s="4">
        <f t="shared" si="1"/>
        <v>20</v>
      </c>
      <c r="F19" s="5">
        <f t="shared" si="2"/>
        <v>18.299999999999997</v>
      </c>
      <c r="G19" s="4">
        <f t="shared" si="3"/>
        <v>18</v>
      </c>
    </row>
    <row r="20" spans="1:7" x14ac:dyDescent="0.15">
      <c r="A20" s="4">
        <v>1120211488</v>
      </c>
      <c r="B20" s="6">
        <v>87.327102803738299</v>
      </c>
      <c r="C20" s="4">
        <f t="shared" si="0"/>
        <v>22</v>
      </c>
      <c r="D20" s="5">
        <v>18.600000000000001</v>
      </c>
      <c r="E20" s="4">
        <f t="shared" si="1"/>
        <v>9</v>
      </c>
      <c r="F20" s="5">
        <f t="shared" si="2"/>
        <v>20.05</v>
      </c>
      <c r="G20" s="4">
        <f t="shared" si="3"/>
        <v>19</v>
      </c>
    </row>
    <row r="21" spans="1:7" x14ac:dyDescent="0.15">
      <c r="A21" s="4">
        <v>1120210905</v>
      </c>
      <c r="B21" s="6">
        <v>86.398230088495595</v>
      </c>
      <c r="C21" s="4">
        <f t="shared" si="0"/>
        <v>24</v>
      </c>
      <c r="D21" s="5">
        <v>28.5</v>
      </c>
      <c r="E21" s="4">
        <f t="shared" si="1"/>
        <v>2</v>
      </c>
      <c r="F21" s="5">
        <f t="shared" si="2"/>
        <v>20.7</v>
      </c>
      <c r="G21" s="4">
        <f t="shared" si="3"/>
        <v>20</v>
      </c>
    </row>
    <row r="22" spans="1:7" x14ac:dyDescent="0.15">
      <c r="A22" s="4">
        <v>1120212521</v>
      </c>
      <c r="B22" s="6">
        <v>86.552845528455293</v>
      </c>
      <c r="C22" s="4">
        <f t="shared" si="0"/>
        <v>23</v>
      </c>
      <c r="D22" s="5">
        <v>15.5</v>
      </c>
      <c r="E22" s="4">
        <f t="shared" si="1"/>
        <v>20</v>
      </c>
      <c r="F22" s="5">
        <f t="shared" si="2"/>
        <v>22.55</v>
      </c>
      <c r="G22" s="4">
        <f t="shared" si="3"/>
        <v>21</v>
      </c>
    </row>
    <row r="23" spans="1:7" x14ac:dyDescent="0.15">
      <c r="A23" s="4">
        <v>1120213370</v>
      </c>
      <c r="B23" s="6">
        <v>87.389380530973497</v>
      </c>
      <c r="C23" s="4">
        <f t="shared" si="0"/>
        <v>21</v>
      </c>
      <c r="D23" s="5">
        <v>6.6</v>
      </c>
      <c r="E23" s="4">
        <f t="shared" si="1"/>
        <v>41</v>
      </c>
      <c r="F23" s="5">
        <f t="shared" si="2"/>
        <v>23.999999999999996</v>
      </c>
      <c r="G23" s="4">
        <f t="shared" si="3"/>
        <v>22</v>
      </c>
    </row>
    <row r="24" spans="1:7" x14ac:dyDescent="0.15">
      <c r="A24" s="4">
        <v>1120213227</v>
      </c>
      <c r="B24" s="6">
        <v>87.947826086956496</v>
      </c>
      <c r="C24" s="4">
        <f t="shared" si="0"/>
        <v>19</v>
      </c>
      <c r="D24" s="5">
        <v>3.8</v>
      </c>
      <c r="E24" s="4">
        <f t="shared" si="1"/>
        <v>53</v>
      </c>
      <c r="F24" s="5">
        <f t="shared" si="2"/>
        <v>24.099999999999998</v>
      </c>
      <c r="G24" s="4">
        <f t="shared" si="3"/>
        <v>23</v>
      </c>
    </row>
    <row r="25" spans="1:7" x14ac:dyDescent="0.15">
      <c r="A25" s="4">
        <v>1120214014</v>
      </c>
      <c r="B25" s="6">
        <v>87.614814814814807</v>
      </c>
      <c r="C25" s="4">
        <f t="shared" si="0"/>
        <v>20</v>
      </c>
      <c r="D25" s="5">
        <v>2.2000000000000002</v>
      </c>
      <c r="E25" s="4">
        <f t="shared" si="1"/>
        <v>56</v>
      </c>
      <c r="F25" s="5">
        <f t="shared" si="2"/>
        <v>25.4</v>
      </c>
      <c r="G25" s="4">
        <f t="shared" si="3"/>
        <v>24</v>
      </c>
    </row>
    <row r="26" spans="1:7" x14ac:dyDescent="0.15">
      <c r="A26" s="4">
        <v>1120212233</v>
      </c>
      <c r="B26" s="6">
        <v>86.235772357723604</v>
      </c>
      <c r="C26" s="4">
        <f t="shared" si="0"/>
        <v>26</v>
      </c>
      <c r="D26" s="5">
        <v>12.2</v>
      </c>
      <c r="E26" s="4">
        <f t="shared" si="1"/>
        <v>26</v>
      </c>
      <c r="F26" s="5">
        <f t="shared" si="2"/>
        <v>25.999999999999996</v>
      </c>
      <c r="G26" s="4">
        <f t="shared" si="3"/>
        <v>25</v>
      </c>
    </row>
    <row r="27" spans="1:7" x14ac:dyDescent="0.15">
      <c r="A27" s="4">
        <v>1120212735</v>
      </c>
      <c r="B27" s="6">
        <v>86.095652173912995</v>
      </c>
      <c r="C27" s="4">
        <f t="shared" si="0"/>
        <v>27</v>
      </c>
      <c r="D27" s="5">
        <v>12.3</v>
      </c>
      <c r="E27" s="4">
        <f t="shared" si="1"/>
        <v>25</v>
      </c>
      <c r="F27" s="5">
        <f t="shared" si="2"/>
        <v>26.7</v>
      </c>
      <c r="G27" s="4">
        <f t="shared" si="3"/>
        <v>26</v>
      </c>
    </row>
    <row r="28" spans="1:7" x14ac:dyDescent="0.15">
      <c r="A28" s="4">
        <v>1120213389</v>
      </c>
      <c r="B28" s="6">
        <v>85.373983739837399</v>
      </c>
      <c r="C28" s="4">
        <f t="shared" si="0"/>
        <v>33</v>
      </c>
      <c r="D28" s="5">
        <v>27.5</v>
      </c>
      <c r="E28" s="4">
        <f t="shared" si="1"/>
        <v>3</v>
      </c>
      <c r="F28" s="5">
        <f t="shared" si="2"/>
        <v>28.5</v>
      </c>
      <c r="G28" s="4">
        <f t="shared" si="3"/>
        <v>27</v>
      </c>
    </row>
    <row r="29" spans="1:7" x14ac:dyDescent="0.15">
      <c r="A29" s="4">
        <v>1120212229</v>
      </c>
      <c r="B29" s="6">
        <v>85.660869565217396</v>
      </c>
      <c r="C29" s="4">
        <f t="shared" si="0"/>
        <v>29</v>
      </c>
      <c r="D29" s="5">
        <v>10.7</v>
      </c>
      <c r="E29" s="4">
        <f t="shared" si="1"/>
        <v>28</v>
      </c>
      <c r="F29" s="5">
        <f t="shared" si="2"/>
        <v>28.849999999999998</v>
      </c>
      <c r="G29" s="4">
        <f t="shared" si="3"/>
        <v>28</v>
      </c>
    </row>
    <row r="30" spans="1:7" x14ac:dyDescent="0.15">
      <c r="A30" s="4">
        <v>1120213501</v>
      </c>
      <c r="B30" s="6">
        <v>86.365853658536594</v>
      </c>
      <c r="C30" s="4">
        <f t="shared" si="0"/>
        <v>25</v>
      </c>
      <c r="D30" s="5">
        <v>2.9</v>
      </c>
      <c r="E30" s="4">
        <f t="shared" si="1"/>
        <v>55</v>
      </c>
      <c r="F30" s="5">
        <f t="shared" si="2"/>
        <v>29.5</v>
      </c>
      <c r="G30" s="4">
        <f t="shared" si="3"/>
        <v>29</v>
      </c>
    </row>
    <row r="31" spans="1:7" x14ac:dyDescent="0.15">
      <c r="A31" s="4">
        <v>1120213486</v>
      </c>
      <c r="B31" s="6">
        <v>85.278260869565202</v>
      </c>
      <c r="C31" s="4">
        <f t="shared" si="0"/>
        <v>34</v>
      </c>
      <c r="D31" s="5">
        <v>18.5</v>
      </c>
      <c r="E31" s="4">
        <f t="shared" si="1"/>
        <v>11</v>
      </c>
      <c r="F31" s="5">
        <f t="shared" si="2"/>
        <v>30.549999999999997</v>
      </c>
      <c r="G31" s="4">
        <f t="shared" si="3"/>
        <v>30</v>
      </c>
    </row>
    <row r="32" spans="1:7" x14ac:dyDescent="0.15">
      <c r="A32" s="4">
        <v>1120211059</v>
      </c>
      <c r="B32" s="6">
        <v>85.237037037036998</v>
      </c>
      <c r="C32" s="4">
        <f t="shared" si="0"/>
        <v>35</v>
      </c>
      <c r="D32" s="5">
        <v>17.850000000000001</v>
      </c>
      <c r="E32" s="4">
        <f t="shared" si="1"/>
        <v>13</v>
      </c>
      <c r="F32" s="5">
        <f t="shared" si="2"/>
        <v>31.7</v>
      </c>
      <c r="G32" s="4">
        <f t="shared" si="3"/>
        <v>31</v>
      </c>
    </row>
    <row r="33" spans="1:7" x14ac:dyDescent="0.15">
      <c r="A33" s="4">
        <v>1120213236</v>
      </c>
      <c r="B33" s="6">
        <v>85.513043478260897</v>
      </c>
      <c r="C33" s="4">
        <f t="shared" si="0"/>
        <v>32</v>
      </c>
      <c r="D33" s="5">
        <v>10.1</v>
      </c>
      <c r="E33" s="4">
        <f t="shared" si="1"/>
        <v>30</v>
      </c>
      <c r="F33" s="5">
        <f t="shared" si="2"/>
        <v>31.7</v>
      </c>
      <c r="G33" s="4">
        <f t="shared" si="3"/>
        <v>31</v>
      </c>
    </row>
    <row r="34" spans="1:7" x14ac:dyDescent="0.15">
      <c r="A34" s="4">
        <v>1120182125</v>
      </c>
      <c r="B34" s="6">
        <v>85.913043478260903</v>
      </c>
      <c r="C34" s="4">
        <f t="shared" ref="C34:C65" si="4">RANK(B34,B:B,0)</f>
        <v>28</v>
      </c>
      <c r="D34" s="5">
        <v>1.7</v>
      </c>
      <c r="E34" s="4">
        <f t="shared" ref="E34:E65" si="5">RANK(D34,D:D,0)</f>
        <v>58</v>
      </c>
      <c r="F34" s="5">
        <f t="shared" ref="F34:F61" si="6">0.85*C34+0.15*E34</f>
        <v>32.5</v>
      </c>
      <c r="G34" s="4">
        <f t="shared" ref="G34:G65" si="7">RANK(F34,F:F,1)</f>
        <v>33</v>
      </c>
    </row>
    <row r="35" spans="1:7" x14ac:dyDescent="0.15">
      <c r="A35" s="4">
        <v>1120213381</v>
      </c>
      <c r="B35" s="6">
        <v>85.603305785123993</v>
      </c>
      <c r="C35" s="4">
        <f t="shared" si="4"/>
        <v>30</v>
      </c>
      <c r="D35" s="5">
        <v>4.8</v>
      </c>
      <c r="E35" s="4">
        <f t="shared" si="5"/>
        <v>48</v>
      </c>
      <c r="F35" s="5">
        <f t="shared" si="6"/>
        <v>32.700000000000003</v>
      </c>
      <c r="G35" s="4">
        <f t="shared" si="7"/>
        <v>34</v>
      </c>
    </row>
    <row r="36" spans="1:7" x14ac:dyDescent="0.15">
      <c r="A36" s="4">
        <v>1120210902</v>
      </c>
      <c r="B36" s="6">
        <v>85.544554455445507</v>
      </c>
      <c r="C36" s="4">
        <f t="shared" si="4"/>
        <v>31</v>
      </c>
      <c r="D36" s="5">
        <v>6.3</v>
      </c>
      <c r="E36" s="4">
        <f t="shared" si="5"/>
        <v>44</v>
      </c>
      <c r="F36" s="5">
        <f t="shared" si="6"/>
        <v>32.949999999999996</v>
      </c>
      <c r="G36" s="4">
        <f t="shared" si="7"/>
        <v>35</v>
      </c>
    </row>
    <row r="37" spans="1:7" x14ac:dyDescent="0.15">
      <c r="A37" s="4">
        <v>1120213491</v>
      </c>
      <c r="B37" s="6">
        <v>85.100840336134496</v>
      </c>
      <c r="C37" s="4">
        <f t="shared" si="4"/>
        <v>36</v>
      </c>
      <c r="D37" s="5">
        <v>16.7</v>
      </c>
      <c r="E37" s="4">
        <f t="shared" si="5"/>
        <v>16</v>
      </c>
      <c r="F37" s="5">
        <f t="shared" si="6"/>
        <v>33</v>
      </c>
      <c r="G37" s="4">
        <f t="shared" si="7"/>
        <v>36</v>
      </c>
    </row>
    <row r="38" spans="1:7" x14ac:dyDescent="0.15">
      <c r="A38" s="4">
        <v>1120211539</v>
      </c>
      <c r="B38" s="6">
        <v>84.822429906542098</v>
      </c>
      <c r="C38" s="4">
        <f t="shared" si="4"/>
        <v>37</v>
      </c>
      <c r="D38" s="5">
        <v>12.6</v>
      </c>
      <c r="E38" s="4">
        <f t="shared" si="5"/>
        <v>23</v>
      </c>
      <c r="F38" s="5">
        <f t="shared" si="6"/>
        <v>34.9</v>
      </c>
      <c r="G38" s="4">
        <f t="shared" si="7"/>
        <v>37</v>
      </c>
    </row>
    <row r="39" spans="1:7" x14ac:dyDescent="0.15">
      <c r="A39" s="4">
        <v>1120210901</v>
      </c>
      <c r="B39" s="6">
        <v>84.695652173913004</v>
      </c>
      <c r="C39" s="4">
        <f t="shared" si="4"/>
        <v>38</v>
      </c>
      <c r="D39" s="5">
        <v>7</v>
      </c>
      <c r="E39" s="4">
        <f t="shared" si="5"/>
        <v>38</v>
      </c>
      <c r="F39" s="5">
        <f t="shared" si="6"/>
        <v>38</v>
      </c>
      <c r="G39" s="4">
        <f t="shared" si="7"/>
        <v>38</v>
      </c>
    </row>
    <row r="40" spans="1:7" x14ac:dyDescent="0.15">
      <c r="A40" s="4">
        <v>1120211544</v>
      </c>
      <c r="B40" s="6">
        <v>84.684684684684697</v>
      </c>
      <c r="C40" s="4">
        <f t="shared" si="4"/>
        <v>39</v>
      </c>
      <c r="D40" s="5">
        <v>6.9</v>
      </c>
      <c r="E40" s="4">
        <f t="shared" si="5"/>
        <v>39</v>
      </c>
      <c r="F40" s="5">
        <f t="shared" si="6"/>
        <v>39</v>
      </c>
      <c r="G40" s="4">
        <f t="shared" si="7"/>
        <v>39</v>
      </c>
    </row>
    <row r="41" spans="1:7" x14ac:dyDescent="0.15">
      <c r="A41" s="4">
        <v>1120212922</v>
      </c>
      <c r="B41" s="6">
        <v>84.355140186915904</v>
      </c>
      <c r="C41" s="4">
        <f t="shared" si="4"/>
        <v>41</v>
      </c>
      <c r="D41" s="5">
        <v>7.9</v>
      </c>
      <c r="E41" s="4">
        <f t="shared" si="5"/>
        <v>36</v>
      </c>
      <c r="F41" s="5">
        <f t="shared" si="6"/>
        <v>40.25</v>
      </c>
      <c r="G41" s="4">
        <f t="shared" si="7"/>
        <v>40</v>
      </c>
    </row>
    <row r="42" spans="1:7" x14ac:dyDescent="0.15">
      <c r="A42" s="4">
        <v>1120212921</v>
      </c>
      <c r="B42" s="6">
        <v>84.198198198198199</v>
      </c>
      <c r="C42" s="4">
        <f t="shared" si="4"/>
        <v>44</v>
      </c>
      <c r="D42" s="5">
        <v>12.6</v>
      </c>
      <c r="E42" s="4">
        <f t="shared" si="5"/>
        <v>23</v>
      </c>
      <c r="F42" s="5">
        <f t="shared" si="6"/>
        <v>40.85</v>
      </c>
      <c r="G42" s="4">
        <f t="shared" si="7"/>
        <v>41</v>
      </c>
    </row>
    <row r="43" spans="1:7" x14ac:dyDescent="0.15">
      <c r="A43" s="4">
        <v>1120212739</v>
      </c>
      <c r="B43" s="6">
        <v>84.523364485981304</v>
      </c>
      <c r="C43" s="4">
        <f t="shared" si="4"/>
        <v>40</v>
      </c>
      <c r="D43" s="5">
        <v>3.9</v>
      </c>
      <c r="E43" s="4">
        <f t="shared" si="5"/>
        <v>51</v>
      </c>
      <c r="F43" s="5">
        <f t="shared" si="6"/>
        <v>41.65</v>
      </c>
      <c r="G43" s="4">
        <f t="shared" si="7"/>
        <v>42</v>
      </c>
    </row>
    <row r="44" spans="1:7" x14ac:dyDescent="0.15">
      <c r="A44" s="4">
        <v>1120213634</v>
      </c>
      <c r="B44" s="6">
        <v>83.918918918918905</v>
      </c>
      <c r="C44" s="4">
        <f t="shared" si="4"/>
        <v>46</v>
      </c>
      <c r="D44" s="5">
        <v>13.1</v>
      </c>
      <c r="E44" s="4">
        <f t="shared" si="5"/>
        <v>22</v>
      </c>
      <c r="F44" s="5">
        <f t="shared" si="6"/>
        <v>42.4</v>
      </c>
      <c r="G44" s="4">
        <f t="shared" si="7"/>
        <v>43</v>
      </c>
    </row>
    <row r="45" spans="1:7" x14ac:dyDescent="0.15">
      <c r="A45" s="4">
        <v>1120213123</v>
      </c>
      <c r="B45" s="6">
        <v>83.2869565217391</v>
      </c>
      <c r="C45" s="4">
        <f t="shared" si="4"/>
        <v>49</v>
      </c>
      <c r="D45" s="5">
        <v>22.7</v>
      </c>
      <c r="E45" s="4">
        <f t="shared" si="5"/>
        <v>6</v>
      </c>
      <c r="F45" s="5">
        <f t="shared" si="6"/>
        <v>42.55</v>
      </c>
      <c r="G45" s="4">
        <f t="shared" si="7"/>
        <v>44</v>
      </c>
    </row>
    <row r="46" spans="1:7" x14ac:dyDescent="0.15">
      <c r="A46" s="4">
        <v>1120213693</v>
      </c>
      <c r="B46" s="6">
        <v>84.338842975206603</v>
      </c>
      <c r="C46" s="4">
        <f t="shared" si="4"/>
        <v>42</v>
      </c>
      <c r="D46" s="5">
        <v>5.3</v>
      </c>
      <c r="E46" s="4">
        <f t="shared" si="5"/>
        <v>47</v>
      </c>
      <c r="F46" s="5">
        <f t="shared" si="6"/>
        <v>42.749999999999993</v>
      </c>
      <c r="G46" s="4">
        <f t="shared" si="7"/>
        <v>45</v>
      </c>
    </row>
    <row r="47" spans="1:7" x14ac:dyDescent="0.15">
      <c r="A47" s="4">
        <v>1120211550</v>
      </c>
      <c r="B47" s="6">
        <v>83.971962616822395</v>
      </c>
      <c r="C47" s="4">
        <f t="shared" si="4"/>
        <v>45</v>
      </c>
      <c r="D47" s="5">
        <v>9.1</v>
      </c>
      <c r="E47" s="4">
        <f t="shared" si="5"/>
        <v>32</v>
      </c>
      <c r="F47" s="5">
        <f t="shared" si="6"/>
        <v>43.05</v>
      </c>
      <c r="G47" s="4">
        <f t="shared" si="7"/>
        <v>46</v>
      </c>
    </row>
    <row r="48" spans="1:7" x14ac:dyDescent="0.15">
      <c r="A48" s="4">
        <v>1120211056</v>
      </c>
      <c r="B48" s="6">
        <v>84.243243243243199</v>
      </c>
      <c r="C48" s="4">
        <f t="shared" si="4"/>
        <v>43</v>
      </c>
      <c r="D48" s="5">
        <v>3.9</v>
      </c>
      <c r="E48" s="4">
        <f t="shared" si="5"/>
        <v>51</v>
      </c>
      <c r="F48" s="5">
        <f t="shared" si="6"/>
        <v>44.199999999999996</v>
      </c>
      <c r="G48" s="4">
        <f t="shared" si="7"/>
        <v>47</v>
      </c>
    </row>
    <row r="49" spans="1:7" x14ac:dyDescent="0.15">
      <c r="A49" s="4">
        <v>1120213117</v>
      </c>
      <c r="B49" s="6">
        <v>83.364485981308405</v>
      </c>
      <c r="C49" s="4">
        <f t="shared" si="4"/>
        <v>48</v>
      </c>
      <c r="D49" s="5">
        <v>7.7</v>
      </c>
      <c r="E49" s="4">
        <f t="shared" si="5"/>
        <v>37</v>
      </c>
      <c r="F49" s="5">
        <f t="shared" si="6"/>
        <v>46.349999999999994</v>
      </c>
      <c r="G49" s="4">
        <f t="shared" si="7"/>
        <v>48</v>
      </c>
    </row>
    <row r="50" spans="1:7" x14ac:dyDescent="0.15">
      <c r="A50" s="4">
        <v>1120210495</v>
      </c>
      <c r="B50" s="6">
        <v>83.774774774774798</v>
      </c>
      <c r="C50" s="4">
        <f t="shared" si="4"/>
        <v>47</v>
      </c>
      <c r="D50" s="5">
        <v>6.4</v>
      </c>
      <c r="E50" s="4">
        <f t="shared" si="5"/>
        <v>43</v>
      </c>
      <c r="F50" s="5">
        <f t="shared" si="6"/>
        <v>46.4</v>
      </c>
      <c r="G50" s="4">
        <f t="shared" si="7"/>
        <v>49</v>
      </c>
    </row>
    <row r="51" spans="1:7" x14ac:dyDescent="0.15">
      <c r="A51" s="4">
        <v>1120211053</v>
      </c>
      <c r="B51" s="6">
        <v>81.973913043478305</v>
      </c>
      <c r="C51" s="4">
        <f t="shared" si="4"/>
        <v>54</v>
      </c>
      <c r="D51" s="5">
        <v>23.05</v>
      </c>
      <c r="E51" s="4">
        <f t="shared" si="5"/>
        <v>4</v>
      </c>
      <c r="F51" s="5">
        <f t="shared" si="6"/>
        <v>46.5</v>
      </c>
      <c r="G51" s="4">
        <f t="shared" si="7"/>
        <v>50</v>
      </c>
    </row>
    <row r="52" spans="1:7" x14ac:dyDescent="0.15">
      <c r="A52" s="4">
        <v>1120212239</v>
      </c>
      <c r="B52" s="6">
        <v>82.774774774774798</v>
      </c>
      <c r="C52" s="4">
        <f t="shared" si="4"/>
        <v>53</v>
      </c>
      <c r="D52" s="5">
        <v>16.7</v>
      </c>
      <c r="E52" s="4">
        <f t="shared" si="5"/>
        <v>16</v>
      </c>
      <c r="F52" s="5">
        <f t="shared" si="6"/>
        <v>47.449999999999996</v>
      </c>
      <c r="G52" s="4">
        <f t="shared" si="7"/>
        <v>51</v>
      </c>
    </row>
    <row r="53" spans="1:7" x14ac:dyDescent="0.15">
      <c r="A53" s="4">
        <v>1120212525</v>
      </c>
      <c r="B53" s="6">
        <v>82.965217391304293</v>
      </c>
      <c r="C53" s="4">
        <f t="shared" si="4"/>
        <v>51</v>
      </c>
      <c r="D53" s="5">
        <v>4.2</v>
      </c>
      <c r="E53" s="4">
        <f t="shared" si="5"/>
        <v>50</v>
      </c>
      <c r="F53" s="5">
        <f t="shared" si="6"/>
        <v>50.85</v>
      </c>
      <c r="G53" s="4">
        <f t="shared" si="7"/>
        <v>52</v>
      </c>
    </row>
    <row r="54" spans="1:7" x14ac:dyDescent="0.15">
      <c r="A54" s="4">
        <v>1120210898</v>
      </c>
      <c r="B54" s="6">
        <v>83.285714285714306</v>
      </c>
      <c r="C54" s="4">
        <f t="shared" si="4"/>
        <v>50</v>
      </c>
      <c r="D54" s="5">
        <v>1.8</v>
      </c>
      <c r="E54" s="4">
        <f t="shared" si="5"/>
        <v>57</v>
      </c>
      <c r="F54" s="5">
        <f t="shared" si="6"/>
        <v>51.05</v>
      </c>
      <c r="G54" s="4">
        <f t="shared" si="7"/>
        <v>53</v>
      </c>
    </row>
    <row r="55" spans="1:7" x14ac:dyDescent="0.15">
      <c r="A55" s="4">
        <v>1120211489</v>
      </c>
      <c r="B55" s="6">
        <v>82.817391304347794</v>
      </c>
      <c r="C55" s="4">
        <f t="shared" si="4"/>
        <v>52</v>
      </c>
      <c r="D55" s="5">
        <v>1.7</v>
      </c>
      <c r="E55" s="4">
        <f t="shared" si="5"/>
        <v>58</v>
      </c>
      <c r="F55" s="5">
        <f t="shared" si="6"/>
        <v>52.899999999999991</v>
      </c>
      <c r="G55" s="4">
        <f t="shared" si="7"/>
        <v>54</v>
      </c>
    </row>
    <row r="56" spans="1:7" x14ac:dyDescent="0.15">
      <c r="A56" s="4">
        <v>1120213495</v>
      </c>
      <c r="B56" s="6">
        <v>81.853146853146896</v>
      </c>
      <c r="C56" s="4">
        <f t="shared" si="4"/>
        <v>55</v>
      </c>
      <c r="D56" s="5">
        <v>5.45</v>
      </c>
      <c r="E56" s="4">
        <f t="shared" si="5"/>
        <v>46</v>
      </c>
      <c r="F56" s="5">
        <f t="shared" si="6"/>
        <v>53.65</v>
      </c>
      <c r="G56" s="4">
        <f t="shared" si="7"/>
        <v>55</v>
      </c>
    </row>
    <row r="57" spans="1:7" x14ac:dyDescent="0.15">
      <c r="A57" s="4">
        <v>1120213119</v>
      </c>
      <c r="B57" s="6">
        <v>77.177570093457902</v>
      </c>
      <c r="C57" s="4">
        <f t="shared" si="4"/>
        <v>59</v>
      </c>
      <c r="D57" s="5">
        <v>8.5</v>
      </c>
      <c r="E57" s="4">
        <f t="shared" si="5"/>
        <v>34</v>
      </c>
      <c r="F57" s="5">
        <f t="shared" si="6"/>
        <v>55.25</v>
      </c>
      <c r="G57" s="4">
        <f t="shared" si="7"/>
        <v>56</v>
      </c>
    </row>
    <row r="58" spans="1:7" x14ac:dyDescent="0.15">
      <c r="A58" s="4">
        <v>1120212004</v>
      </c>
      <c r="B58" s="6">
        <v>80.326530612244895</v>
      </c>
      <c r="C58" s="4">
        <f t="shared" si="4"/>
        <v>58</v>
      </c>
      <c r="D58" s="5">
        <v>6.6</v>
      </c>
      <c r="E58" s="4">
        <f t="shared" si="5"/>
        <v>41</v>
      </c>
      <c r="F58" s="5">
        <f t="shared" si="6"/>
        <v>55.449999999999996</v>
      </c>
      <c r="G58" s="4">
        <f t="shared" si="7"/>
        <v>57</v>
      </c>
    </row>
    <row r="59" spans="1:7" x14ac:dyDescent="0.15">
      <c r="A59" s="4">
        <v>1120192385</v>
      </c>
      <c r="B59" s="6">
        <v>81.064516129032299</v>
      </c>
      <c r="C59" s="4">
        <f t="shared" si="4"/>
        <v>57</v>
      </c>
      <c r="D59" s="5">
        <v>4.3</v>
      </c>
      <c r="E59" s="4">
        <f t="shared" si="5"/>
        <v>49</v>
      </c>
      <c r="F59" s="5">
        <f t="shared" si="6"/>
        <v>55.8</v>
      </c>
      <c r="G59" s="4">
        <f t="shared" si="7"/>
        <v>58</v>
      </c>
    </row>
    <row r="60" spans="1:7" x14ac:dyDescent="0.15">
      <c r="A60" s="4">
        <v>1120210904</v>
      </c>
      <c r="B60" s="6">
        <v>81.210084033613398</v>
      </c>
      <c r="C60" s="4">
        <f t="shared" si="4"/>
        <v>56</v>
      </c>
      <c r="D60" s="5">
        <v>1.7</v>
      </c>
      <c r="E60" s="4">
        <f t="shared" si="5"/>
        <v>58</v>
      </c>
      <c r="F60" s="5">
        <f t="shared" si="6"/>
        <v>56.3</v>
      </c>
      <c r="G60" s="4">
        <f t="shared" si="7"/>
        <v>59</v>
      </c>
    </row>
    <row r="61" spans="1:7" x14ac:dyDescent="0.15">
      <c r="A61" s="4">
        <v>1120212232</v>
      </c>
      <c r="B61" s="6">
        <v>77.106796116504896</v>
      </c>
      <c r="C61" s="4">
        <f t="shared" si="4"/>
        <v>60</v>
      </c>
      <c r="D61" s="5">
        <v>3.8</v>
      </c>
      <c r="E61" s="4">
        <f t="shared" si="5"/>
        <v>53</v>
      </c>
      <c r="F61" s="5">
        <f t="shared" si="6"/>
        <v>58.95</v>
      </c>
      <c r="G61" s="4">
        <f t="shared" si="7"/>
        <v>60</v>
      </c>
    </row>
    <row r="63" spans="1:7" x14ac:dyDescent="0.15">
      <c r="D63" s="2"/>
      <c r="F63" s="2"/>
    </row>
    <row r="64" spans="1:7" x14ac:dyDescent="0.15">
      <c r="D64" s="2"/>
      <c r="F64" s="2"/>
    </row>
    <row r="65" spans="4:6" x14ac:dyDescent="0.15">
      <c r="D65" s="2"/>
      <c r="F65" s="2"/>
    </row>
    <row r="66" spans="4:6" x14ac:dyDescent="0.15">
      <c r="D66" s="2"/>
      <c r="F66" s="2"/>
    </row>
    <row r="67" spans="4:6" x14ac:dyDescent="0.15">
      <c r="D67" s="2"/>
      <c r="F67" s="2"/>
    </row>
    <row r="68" spans="4:6" x14ac:dyDescent="0.15">
      <c r="D68" s="2"/>
      <c r="F68" s="2"/>
    </row>
    <row r="69" spans="4:6" x14ac:dyDescent="0.15">
      <c r="D69" s="2"/>
      <c r="F69" s="2"/>
    </row>
    <row r="70" spans="4:6" x14ac:dyDescent="0.15">
      <c r="D70" s="2"/>
      <c r="F70" s="2"/>
    </row>
    <row r="71" spans="4:6" x14ac:dyDescent="0.15">
      <c r="D71" s="2"/>
      <c r="F71" s="2"/>
    </row>
    <row r="72" spans="4:6" x14ac:dyDescent="0.15">
      <c r="D72" s="2"/>
      <c r="F72" s="2"/>
    </row>
    <row r="73" spans="4:6" x14ac:dyDescent="0.15">
      <c r="D73" s="2"/>
      <c r="F73" s="2"/>
    </row>
    <row r="74" spans="4:6" x14ac:dyDescent="0.15">
      <c r="D74" s="2"/>
      <c r="F74" s="2"/>
    </row>
  </sheetData>
  <sortState xmlns:xlrd2="http://schemas.microsoft.com/office/spreadsheetml/2017/richdata2" ref="A2:G62">
    <sortCondition ref="G2"/>
  </sortState>
  <phoneticPr fontId="2" type="noConversion"/>
  <conditionalFormatting sqref="B63:B1048576 B1:B61">
    <cfRule type="duplicateValues" dxfId="6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76"/>
  <sheetViews>
    <sheetView zoomScaleNormal="100" workbookViewId="0">
      <selection activeCell="H1" sqref="H1"/>
    </sheetView>
  </sheetViews>
  <sheetFormatPr defaultColWidth="9" defaultRowHeight="13.5" x14ac:dyDescent="0.15"/>
  <cols>
    <col min="1" max="1" width="11.125" customWidth="1"/>
    <col min="2" max="2" width="16.25" style="2" customWidth="1"/>
    <col min="3" max="3" width="13.25" bestFit="1" customWidth="1"/>
    <col min="5" max="5" width="13.25" bestFit="1" customWidth="1"/>
    <col min="6" max="6" width="9.125" bestFit="1" customWidth="1"/>
    <col min="7" max="7" width="13.25" bestFit="1" customWidth="1"/>
  </cols>
  <sheetData>
    <row r="1" spans="1:7" s="1" customFormat="1" x14ac:dyDescent="0.1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x14ac:dyDescent="0.15">
      <c r="A2" s="4">
        <v>1120212732</v>
      </c>
      <c r="B2" s="6">
        <v>85.012578616352201</v>
      </c>
      <c r="C2" s="4">
        <f t="shared" ref="C2:C23" si="0">RANK(B2,B:B,0)</f>
        <v>1</v>
      </c>
      <c r="D2" s="5">
        <v>18</v>
      </c>
      <c r="E2" s="4">
        <f t="shared" ref="E2:E23" si="1">RANK(D2,D:D,0)</f>
        <v>1</v>
      </c>
      <c r="F2" s="5">
        <f t="shared" ref="F2:F23" si="2">0.85*C2+0.15*E2</f>
        <v>1</v>
      </c>
      <c r="G2" s="4">
        <f t="shared" ref="G2:G23" si="3">RANK(F2,F:F,1)</f>
        <v>1</v>
      </c>
    </row>
    <row r="3" spans="1:7" x14ac:dyDescent="0.15">
      <c r="A3" s="4">
        <v>1120211049</v>
      </c>
      <c r="B3" s="6">
        <v>83.006451612903206</v>
      </c>
      <c r="C3" s="4">
        <f t="shared" si="0"/>
        <v>3</v>
      </c>
      <c r="D3" s="5">
        <v>11.1</v>
      </c>
      <c r="E3" s="4">
        <f t="shared" si="1"/>
        <v>3</v>
      </c>
      <c r="F3" s="5">
        <f t="shared" si="2"/>
        <v>3</v>
      </c>
      <c r="G3" s="4">
        <f t="shared" si="3"/>
        <v>2</v>
      </c>
    </row>
    <row r="4" spans="1:7" x14ac:dyDescent="0.15">
      <c r="A4" s="4">
        <v>1120213502</v>
      </c>
      <c r="B4" s="6">
        <v>82.905511811023601</v>
      </c>
      <c r="C4" s="4">
        <f t="shared" si="0"/>
        <v>4</v>
      </c>
      <c r="D4" s="5">
        <v>10.6</v>
      </c>
      <c r="E4" s="4">
        <f t="shared" si="1"/>
        <v>4</v>
      </c>
      <c r="F4" s="5">
        <f t="shared" si="2"/>
        <v>4</v>
      </c>
      <c r="G4" s="4">
        <f t="shared" si="3"/>
        <v>3</v>
      </c>
    </row>
    <row r="5" spans="1:7" x14ac:dyDescent="0.15">
      <c r="A5" s="4">
        <v>1120211534</v>
      </c>
      <c r="B5" s="6">
        <v>83.693251533742298</v>
      </c>
      <c r="C5" s="4">
        <f t="shared" si="0"/>
        <v>2</v>
      </c>
      <c r="D5" s="5">
        <v>4.8</v>
      </c>
      <c r="E5" s="4">
        <f t="shared" si="1"/>
        <v>16</v>
      </c>
      <c r="F5" s="5">
        <f t="shared" si="2"/>
        <v>4.0999999999999996</v>
      </c>
      <c r="G5" s="4">
        <f t="shared" si="3"/>
        <v>4</v>
      </c>
    </row>
    <row r="6" spans="1:7" x14ac:dyDescent="0.15">
      <c r="A6" s="4">
        <v>1120213489</v>
      </c>
      <c r="B6" s="6">
        <v>81.585987261146499</v>
      </c>
      <c r="C6" s="4">
        <f t="shared" si="0"/>
        <v>5</v>
      </c>
      <c r="D6" s="5">
        <v>10.6</v>
      </c>
      <c r="E6" s="4">
        <f t="shared" si="1"/>
        <v>4</v>
      </c>
      <c r="F6" s="5">
        <f t="shared" si="2"/>
        <v>4.8499999999999996</v>
      </c>
      <c r="G6" s="4">
        <f t="shared" si="3"/>
        <v>5</v>
      </c>
    </row>
    <row r="7" spans="1:7" x14ac:dyDescent="0.15">
      <c r="A7" s="4">
        <v>1120212733</v>
      </c>
      <c r="B7" s="6">
        <v>80.957055214723894</v>
      </c>
      <c r="C7" s="4">
        <f t="shared" si="0"/>
        <v>7</v>
      </c>
      <c r="D7" s="5">
        <v>9.1999999999999993</v>
      </c>
      <c r="E7" s="4">
        <f t="shared" si="1"/>
        <v>8</v>
      </c>
      <c r="F7" s="5">
        <f t="shared" si="2"/>
        <v>7.15</v>
      </c>
      <c r="G7" s="4">
        <f t="shared" si="3"/>
        <v>6</v>
      </c>
    </row>
    <row r="8" spans="1:7" x14ac:dyDescent="0.15">
      <c r="A8" s="4">
        <v>1120211482</v>
      </c>
      <c r="B8" s="6">
        <v>81.573248407643305</v>
      </c>
      <c r="C8" s="4">
        <f t="shared" si="0"/>
        <v>6</v>
      </c>
      <c r="D8" s="5">
        <v>5.7</v>
      </c>
      <c r="E8" s="4">
        <f t="shared" si="1"/>
        <v>14</v>
      </c>
      <c r="F8" s="5">
        <f t="shared" si="2"/>
        <v>7.1999999999999993</v>
      </c>
      <c r="G8" s="4">
        <f t="shared" si="3"/>
        <v>7</v>
      </c>
    </row>
    <row r="9" spans="1:7" x14ac:dyDescent="0.15">
      <c r="A9" s="4">
        <v>1120212007</v>
      </c>
      <c r="B9" s="6">
        <v>80.616352201257897</v>
      </c>
      <c r="C9" s="4">
        <f t="shared" si="0"/>
        <v>9</v>
      </c>
      <c r="D9" s="5">
        <v>11.5</v>
      </c>
      <c r="E9" s="4">
        <f t="shared" si="1"/>
        <v>2</v>
      </c>
      <c r="F9" s="5">
        <f t="shared" si="2"/>
        <v>7.9499999999999993</v>
      </c>
      <c r="G9" s="4">
        <f t="shared" si="3"/>
        <v>8</v>
      </c>
    </row>
    <row r="10" spans="1:7" x14ac:dyDescent="0.15">
      <c r="A10" s="4">
        <v>1120213234</v>
      </c>
      <c r="B10" s="6">
        <v>80.895705521472394</v>
      </c>
      <c r="C10" s="4">
        <f t="shared" si="0"/>
        <v>8</v>
      </c>
      <c r="D10" s="5">
        <v>9.1999999999999993</v>
      </c>
      <c r="E10" s="4">
        <f t="shared" si="1"/>
        <v>8</v>
      </c>
      <c r="F10" s="5">
        <f t="shared" si="2"/>
        <v>8</v>
      </c>
      <c r="G10" s="4">
        <f t="shared" si="3"/>
        <v>9</v>
      </c>
    </row>
    <row r="11" spans="1:7" x14ac:dyDescent="0.15">
      <c r="A11" s="4">
        <v>1120212237</v>
      </c>
      <c r="B11" s="6">
        <v>80.124260355029605</v>
      </c>
      <c r="C11" s="4">
        <f t="shared" si="0"/>
        <v>10</v>
      </c>
      <c r="D11" s="5">
        <v>5</v>
      </c>
      <c r="E11" s="4">
        <f t="shared" si="1"/>
        <v>15</v>
      </c>
      <c r="F11" s="5">
        <f t="shared" si="2"/>
        <v>10.75</v>
      </c>
      <c r="G11" s="4">
        <f t="shared" si="3"/>
        <v>10</v>
      </c>
    </row>
    <row r="12" spans="1:7" x14ac:dyDescent="0.15">
      <c r="A12" s="4">
        <v>1120213490</v>
      </c>
      <c r="B12" s="6">
        <v>79.703225806451599</v>
      </c>
      <c r="C12" s="4">
        <f t="shared" si="0"/>
        <v>11</v>
      </c>
      <c r="D12" s="5">
        <v>9</v>
      </c>
      <c r="E12" s="4">
        <f t="shared" si="1"/>
        <v>10</v>
      </c>
      <c r="F12" s="5">
        <f t="shared" si="2"/>
        <v>10.85</v>
      </c>
      <c r="G12" s="4">
        <f t="shared" si="3"/>
        <v>11</v>
      </c>
    </row>
    <row r="13" spans="1:7" x14ac:dyDescent="0.15">
      <c r="A13" s="4">
        <v>1120210502</v>
      </c>
      <c r="B13" s="6">
        <v>79.531468531468505</v>
      </c>
      <c r="C13" s="4">
        <f t="shared" si="0"/>
        <v>12</v>
      </c>
      <c r="D13" s="5">
        <v>9.8000000000000007</v>
      </c>
      <c r="E13" s="4">
        <f t="shared" si="1"/>
        <v>7</v>
      </c>
      <c r="F13" s="5">
        <f t="shared" si="2"/>
        <v>11.25</v>
      </c>
      <c r="G13" s="4">
        <f t="shared" si="3"/>
        <v>12</v>
      </c>
    </row>
    <row r="14" spans="1:7" x14ac:dyDescent="0.15">
      <c r="A14" s="4">
        <v>1120212238</v>
      </c>
      <c r="B14" s="6">
        <v>78.656400000000005</v>
      </c>
      <c r="C14" s="4">
        <f t="shared" si="0"/>
        <v>13</v>
      </c>
      <c r="D14" s="5">
        <v>6.8</v>
      </c>
      <c r="E14" s="4">
        <f t="shared" si="1"/>
        <v>12</v>
      </c>
      <c r="F14" s="5">
        <f t="shared" si="2"/>
        <v>12.849999999999998</v>
      </c>
      <c r="G14" s="4">
        <f t="shared" si="3"/>
        <v>13</v>
      </c>
    </row>
    <row r="15" spans="1:7" x14ac:dyDescent="0.15">
      <c r="A15" s="4">
        <v>1120211485</v>
      </c>
      <c r="B15" s="6">
        <v>78.643356643356597</v>
      </c>
      <c r="C15" s="4">
        <f t="shared" si="0"/>
        <v>14</v>
      </c>
      <c r="D15" s="5">
        <v>4.7</v>
      </c>
      <c r="E15" s="4">
        <f t="shared" si="1"/>
        <v>18</v>
      </c>
      <c r="F15" s="5">
        <f t="shared" si="2"/>
        <v>14.6</v>
      </c>
      <c r="G15" s="4">
        <f t="shared" si="3"/>
        <v>14</v>
      </c>
    </row>
    <row r="16" spans="1:7" x14ac:dyDescent="0.15">
      <c r="A16" s="4">
        <v>1120211481</v>
      </c>
      <c r="B16" s="6">
        <v>78.2264150943396</v>
      </c>
      <c r="C16" s="4">
        <f t="shared" si="0"/>
        <v>15</v>
      </c>
      <c r="D16" s="5">
        <v>4.8</v>
      </c>
      <c r="E16" s="4">
        <f t="shared" si="1"/>
        <v>16</v>
      </c>
      <c r="F16" s="5">
        <f t="shared" si="2"/>
        <v>15.15</v>
      </c>
      <c r="G16" s="4">
        <f t="shared" si="3"/>
        <v>15</v>
      </c>
    </row>
    <row r="17" spans="1:7" x14ac:dyDescent="0.15">
      <c r="A17" s="4">
        <v>1120212930</v>
      </c>
      <c r="B17" s="6">
        <v>77.066225165562898</v>
      </c>
      <c r="C17" s="4">
        <f t="shared" si="0"/>
        <v>18</v>
      </c>
      <c r="D17" s="5">
        <v>10.6</v>
      </c>
      <c r="E17" s="4">
        <f t="shared" si="1"/>
        <v>4</v>
      </c>
      <c r="F17" s="5">
        <f t="shared" si="2"/>
        <v>15.899999999999999</v>
      </c>
      <c r="G17" s="4">
        <f t="shared" si="3"/>
        <v>16</v>
      </c>
    </row>
    <row r="18" spans="1:7" x14ac:dyDescent="0.15">
      <c r="A18" s="4">
        <v>1120212736</v>
      </c>
      <c r="B18" s="6">
        <v>77.980645161290298</v>
      </c>
      <c r="C18" s="4">
        <f t="shared" si="0"/>
        <v>16</v>
      </c>
      <c r="D18" s="5">
        <v>4.7</v>
      </c>
      <c r="E18" s="4">
        <f t="shared" si="1"/>
        <v>18</v>
      </c>
      <c r="F18" s="5">
        <f t="shared" si="2"/>
        <v>16.3</v>
      </c>
      <c r="G18" s="4">
        <f t="shared" si="3"/>
        <v>17</v>
      </c>
    </row>
    <row r="19" spans="1:7" x14ac:dyDescent="0.15">
      <c r="A19" s="4">
        <v>1120211340</v>
      </c>
      <c r="B19" s="6">
        <v>77.245283018867894</v>
      </c>
      <c r="C19" s="4">
        <f t="shared" si="0"/>
        <v>17</v>
      </c>
      <c r="D19" s="5">
        <v>6.4</v>
      </c>
      <c r="E19" s="4">
        <f t="shared" si="1"/>
        <v>13</v>
      </c>
      <c r="F19" s="5">
        <f t="shared" si="2"/>
        <v>16.399999999999999</v>
      </c>
      <c r="G19" s="4">
        <f t="shared" si="3"/>
        <v>18</v>
      </c>
    </row>
    <row r="20" spans="1:7" x14ac:dyDescent="0.15">
      <c r="A20" s="4">
        <v>1120213114</v>
      </c>
      <c r="B20" s="6">
        <v>76.327044025157207</v>
      </c>
      <c r="C20" s="4">
        <f t="shared" si="0"/>
        <v>19</v>
      </c>
      <c r="D20" s="5">
        <v>8.3000000000000007</v>
      </c>
      <c r="E20" s="4">
        <f t="shared" si="1"/>
        <v>11</v>
      </c>
      <c r="F20" s="5">
        <f t="shared" si="2"/>
        <v>17.799999999999997</v>
      </c>
      <c r="G20" s="4">
        <f t="shared" si="3"/>
        <v>19</v>
      </c>
    </row>
    <row r="21" spans="1:7" x14ac:dyDescent="0.15">
      <c r="A21" s="4">
        <v>1120213231</v>
      </c>
      <c r="B21" s="6">
        <v>76.161676646706596</v>
      </c>
      <c r="C21" s="4">
        <f t="shared" si="0"/>
        <v>20</v>
      </c>
      <c r="D21" s="5">
        <v>1.7</v>
      </c>
      <c r="E21" s="4">
        <f t="shared" si="1"/>
        <v>22</v>
      </c>
      <c r="F21" s="5">
        <f t="shared" si="2"/>
        <v>20.3</v>
      </c>
      <c r="G21" s="4">
        <f t="shared" si="3"/>
        <v>20</v>
      </c>
    </row>
    <row r="22" spans="1:7" x14ac:dyDescent="0.15">
      <c r="A22" s="4">
        <v>1120213380</v>
      </c>
      <c r="B22" s="6">
        <v>74.767295597484306</v>
      </c>
      <c r="C22" s="4">
        <f t="shared" si="0"/>
        <v>21</v>
      </c>
      <c r="D22" s="5">
        <v>3.9</v>
      </c>
      <c r="E22" s="4">
        <f t="shared" si="1"/>
        <v>21</v>
      </c>
      <c r="F22" s="5">
        <f t="shared" si="2"/>
        <v>20.999999999999996</v>
      </c>
      <c r="G22" s="4">
        <f t="shared" si="3"/>
        <v>21</v>
      </c>
    </row>
    <row r="23" spans="1:7" x14ac:dyDescent="0.15">
      <c r="A23" s="4">
        <v>1120213120</v>
      </c>
      <c r="B23" s="6">
        <v>72.646258503401398</v>
      </c>
      <c r="C23" s="4">
        <f t="shared" si="0"/>
        <v>22</v>
      </c>
      <c r="D23" s="5">
        <v>4.0999999999999996</v>
      </c>
      <c r="E23" s="4">
        <f t="shared" si="1"/>
        <v>20</v>
      </c>
      <c r="F23" s="5">
        <f t="shared" si="2"/>
        <v>21.7</v>
      </c>
      <c r="G23" s="4">
        <f t="shared" si="3"/>
        <v>22</v>
      </c>
    </row>
    <row r="24" spans="1:7" x14ac:dyDescent="0.15">
      <c r="D24" s="2"/>
      <c r="F24" s="2"/>
    </row>
    <row r="25" spans="1:7" x14ac:dyDescent="0.15">
      <c r="D25" s="2"/>
      <c r="F25" s="2"/>
    </row>
    <row r="26" spans="1:7" x14ac:dyDescent="0.15">
      <c r="D26" s="2"/>
      <c r="F26" s="2"/>
    </row>
    <row r="27" spans="1:7" x14ac:dyDescent="0.15">
      <c r="D27" s="2"/>
      <c r="F27" s="2"/>
    </row>
    <row r="28" spans="1:7" x14ac:dyDescent="0.15">
      <c r="D28" s="2"/>
      <c r="F28" s="2"/>
    </row>
    <row r="29" spans="1:7" x14ac:dyDescent="0.15">
      <c r="D29" s="2"/>
      <c r="F29" s="2"/>
    </row>
    <row r="30" spans="1:7" x14ac:dyDescent="0.15">
      <c r="D30" s="2"/>
      <c r="F30" s="2"/>
    </row>
    <row r="31" spans="1:7" x14ac:dyDescent="0.15">
      <c r="D31" s="2"/>
      <c r="F31" s="2"/>
    </row>
    <row r="32" spans="1:7" x14ac:dyDescent="0.15">
      <c r="D32" s="2"/>
      <c r="F32" s="2"/>
    </row>
    <row r="33" spans="4:6" x14ac:dyDescent="0.15">
      <c r="D33" s="2"/>
      <c r="F33" s="2"/>
    </row>
    <row r="34" spans="4:6" x14ac:dyDescent="0.15">
      <c r="D34" s="2"/>
      <c r="F34" s="2"/>
    </row>
    <row r="35" spans="4:6" x14ac:dyDescent="0.15">
      <c r="D35" s="2"/>
      <c r="F35" s="2"/>
    </row>
    <row r="36" spans="4:6" x14ac:dyDescent="0.15">
      <c r="D36" s="2"/>
      <c r="F36" s="2"/>
    </row>
    <row r="37" spans="4:6" x14ac:dyDescent="0.15">
      <c r="D37" s="2"/>
      <c r="F37" s="2"/>
    </row>
    <row r="38" spans="4:6" x14ac:dyDescent="0.15">
      <c r="D38" s="2"/>
      <c r="F38" s="2"/>
    </row>
    <row r="39" spans="4:6" x14ac:dyDescent="0.15">
      <c r="D39" s="2"/>
      <c r="F39" s="2"/>
    </row>
    <row r="40" spans="4:6" x14ac:dyDescent="0.15">
      <c r="D40" s="2"/>
      <c r="F40" s="2"/>
    </row>
    <row r="41" spans="4:6" x14ac:dyDescent="0.15">
      <c r="D41" s="2"/>
      <c r="F41" s="2"/>
    </row>
    <row r="42" spans="4:6" x14ac:dyDescent="0.15">
      <c r="D42" s="2"/>
      <c r="F42" s="2"/>
    </row>
    <row r="43" spans="4:6" x14ac:dyDescent="0.15">
      <c r="D43" s="2"/>
      <c r="F43" s="2"/>
    </row>
    <row r="44" spans="4:6" x14ac:dyDescent="0.15">
      <c r="D44" s="2"/>
      <c r="F44" s="2"/>
    </row>
    <row r="45" spans="4:6" x14ac:dyDescent="0.15">
      <c r="D45" s="2"/>
      <c r="F45" s="2"/>
    </row>
    <row r="46" spans="4:6" x14ac:dyDescent="0.15">
      <c r="D46" s="2"/>
      <c r="F46" s="2"/>
    </row>
    <row r="47" spans="4:6" x14ac:dyDescent="0.15">
      <c r="D47" s="2"/>
      <c r="F47" s="2"/>
    </row>
    <row r="48" spans="4:6" x14ac:dyDescent="0.15">
      <c r="D48" s="2"/>
      <c r="F48" s="2"/>
    </row>
    <row r="49" spans="4:6" x14ac:dyDescent="0.15">
      <c r="D49" s="2"/>
      <c r="F49" s="2"/>
    </row>
    <row r="50" spans="4:6" x14ac:dyDescent="0.15">
      <c r="D50" s="2"/>
      <c r="F50" s="2"/>
    </row>
    <row r="51" spans="4:6" x14ac:dyDescent="0.15">
      <c r="D51" s="2"/>
      <c r="F51" s="2"/>
    </row>
    <row r="52" spans="4:6" x14ac:dyDescent="0.15">
      <c r="D52" s="2"/>
      <c r="F52" s="2"/>
    </row>
    <row r="53" spans="4:6" x14ac:dyDescent="0.15">
      <c r="D53" s="2"/>
      <c r="F53" s="2"/>
    </row>
    <row r="54" spans="4:6" x14ac:dyDescent="0.15">
      <c r="D54" s="2"/>
      <c r="F54" s="2"/>
    </row>
    <row r="55" spans="4:6" x14ac:dyDescent="0.15">
      <c r="D55" s="2"/>
      <c r="F55" s="2"/>
    </row>
    <row r="56" spans="4:6" x14ac:dyDescent="0.15">
      <c r="D56" s="2"/>
      <c r="F56" s="2"/>
    </row>
    <row r="57" spans="4:6" x14ac:dyDescent="0.15">
      <c r="D57" s="2"/>
      <c r="F57" s="2"/>
    </row>
    <row r="58" spans="4:6" x14ac:dyDescent="0.15">
      <c r="D58" s="2"/>
      <c r="F58" s="2"/>
    </row>
    <row r="59" spans="4:6" x14ac:dyDescent="0.15">
      <c r="D59" s="2"/>
      <c r="F59" s="2"/>
    </row>
    <row r="60" spans="4:6" x14ac:dyDescent="0.15">
      <c r="D60" s="2"/>
      <c r="F60" s="2"/>
    </row>
    <row r="61" spans="4:6" x14ac:dyDescent="0.15">
      <c r="D61" s="2"/>
      <c r="F61" s="2"/>
    </row>
    <row r="62" spans="4:6" x14ac:dyDescent="0.15">
      <c r="D62" s="2"/>
      <c r="F62" s="2"/>
    </row>
    <row r="63" spans="4:6" x14ac:dyDescent="0.15">
      <c r="D63" s="2"/>
      <c r="F63" s="2"/>
    </row>
    <row r="64" spans="4:6" x14ac:dyDescent="0.15">
      <c r="D64" s="2"/>
      <c r="F64" s="2"/>
    </row>
    <row r="65" spans="4:6" x14ac:dyDescent="0.15">
      <c r="D65" s="2"/>
      <c r="F65" s="2"/>
    </row>
    <row r="66" spans="4:6" x14ac:dyDescent="0.15">
      <c r="D66" s="2"/>
      <c r="F66" s="2"/>
    </row>
    <row r="67" spans="4:6" x14ac:dyDescent="0.15">
      <c r="D67" s="2"/>
      <c r="F67" s="2"/>
    </row>
    <row r="68" spans="4:6" x14ac:dyDescent="0.15">
      <c r="D68" s="2"/>
      <c r="F68" s="2"/>
    </row>
    <row r="69" spans="4:6" x14ac:dyDescent="0.15">
      <c r="D69" s="2"/>
      <c r="F69" s="2"/>
    </row>
    <row r="70" spans="4:6" x14ac:dyDescent="0.15">
      <c r="D70" s="2"/>
      <c r="F70" s="2"/>
    </row>
    <row r="71" spans="4:6" x14ac:dyDescent="0.15">
      <c r="D71" s="2"/>
      <c r="F71" s="2"/>
    </row>
    <row r="72" spans="4:6" x14ac:dyDescent="0.15">
      <c r="D72" s="2"/>
      <c r="F72" s="2"/>
    </row>
    <row r="73" spans="4:6" x14ac:dyDescent="0.15">
      <c r="D73" s="2"/>
      <c r="F73" s="2"/>
    </row>
    <row r="74" spans="4:6" x14ac:dyDescent="0.15">
      <c r="D74" s="2"/>
      <c r="F74" s="2"/>
    </row>
    <row r="75" spans="4:6" x14ac:dyDescent="0.15">
      <c r="D75" s="2"/>
      <c r="F75" s="2"/>
    </row>
    <row r="76" spans="4:6" x14ac:dyDescent="0.15">
      <c r="D76" s="2"/>
      <c r="F76" s="2"/>
    </row>
  </sheetData>
  <sortState xmlns:xlrd2="http://schemas.microsoft.com/office/spreadsheetml/2017/richdata2" ref="A2:G21">
    <sortCondition ref="G2"/>
  </sortState>
  <phoneticPr fontId="2" type="noConversion"/>
  <conditionalFormatting sqref="B1:B21 B24:B1048576">
    <cfRule type="duplicateValues" dxfId="5" priority="3"/>
  </conditionalFormatting>
  <conditionalFormatting sqref="B22">
    <cfRule type="duplicateValues" dxfId="4" priority="2"/>
  </conditionalFormatting>
  <conditionalFormatting sqref="B23">
    <cfRule type="duplicateValues" dxfId="3" priority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76"/>
  <sheetViews>
    <sheetView workbookViewId="0">
      <selection activeCell="H1" sqref="H1"/>
    </sheetView>
  </sheetViews>
  <sheetFormatPr defaultColWidth="9" defaultRowHeight="13.5" x14ac:dyDescent="0.15"/>
  <cols>
    <col min="1" max="1" width="11.125" customWidth="1"/>
    <col min="2" max="2" width="16.25" style="2" customWidth="1"/>
    <col min="3" max="3" width="13.25" bestFit="1" customWidth="1"/>
    <col min="5" max="5" width="13.25" bestFit="1" customWidth="1"/>
    <col min="6" max="6" width="9.125" bestFit="1" customWidth="1"/>
    <col min="7" max="7" width="13.25" bestFit="1" customWidth="1"/>
  </cols>
  <sheetData>
    <row r="1" spans="1:7" s="1" customFormat="1" x14ac:dyDescent="0.1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x14ac:dyDescent="0.15">
      <c r="A2" s="4">
        <v>1120215010</v>
      </c>
      <c r="B2" s="6">
        <v>86.807692307692307</v>
      </c>
      <c r="C2" s="4">
        <v>1</v>
      </c>
      <c r="D2" s="5">
        <v>2.2000000000000002</v>
      </c>
      <c r="E2" s="4">
        <v>4</v>
      </c>
      <c r="F2" s="5">
        <v>1.45</v>
      </c>
      <c r="G2" s="4">
        <v>1</v>
      </c>
    </row>
    <row r="3" spans="1:7" x14ac:dyDescent="0.15">
      <c r="A3" s="4">
        <v>1120215024</v>
      </c>
      <c r="B3" s="6">
        <v>86.4444444444444</v>
      </c>
      <c r="C3" s="4">
        <v>2</v>
      </c>
      <c r="D3" s="5">
        <v>2.2000000000000002</v>
      </c>
      <c r="E3" s="4">
        <v>4</v>
      </c>
      <c r="F3" s="5">
        <v>2.2999999999999998</v>
      </c>
      <c r="G3" s="4">
        <v>2</v>
      </c>
    </row>
    <row r="4" spans="1:7" x14ac:dyDescent="0.15">
      <c r="A4" s="4">
        <v>1120215023</v>
      </c>
      <c r="B4" s="6">
        <v>86.2777777777778</v>
      </c>
      <c r="C4" s="4">
        <v>3</v>
      </c>
      <c r="D4" s="5">
        <v>2.7</v>
      </c>
      <c r="E4" s="4">
        <v>3</v>
      </c>
      <c r="F4" s="5">
        <v>3</v>
      </c>
      <c r="G4" s="4">
        <v>3</v>
      </c>
    </row>
    <row r="5" spans="1:7" x14ac:dyDescent="0.15">
      <c r="A5" s="4">
        <v>1120215027</v>
      </c>
      <c r="B5" s="6">
        <v>85.8888888888889</v>
      </c>
      <c r="C5" s="4">
        <v>4</v>
      </c>
      <c r="D5" s="5">
        <v>3.7</v>
      </c>
      <c r="E5" s="4">
        <v>2</v>
      </c>
      <c r="F5" s="5">
        <v>3.6999999999999997</v>
      </c>
      <c r="G5" s="4">
        <v>4</v>
      </c>
    </row>
    <row r="6" spans="1:7" x14ac:dyDescent="0.15">
      <c r="A6" s="4">
        <v>1120215014</v>
      </c>
      <c r="B6" s="6">
        <v>85.55</v>
      </c>
      <c r="C6" s="4">
        <v>5</v>
      </c>
      <c r="D6" s="5">
        <v>4.7</v>
      </c>
      <c r="E6" s="4">
        <v>1</v>
      </c>
      <c r="F6" s="5">
        <v>4.4000000000000004</v>
      </c>
      <c r="G6" s="4">
        <v>5</v>
      </c>
    </row>
    <row r="7" spans="1:7" x14ac:dyDescent="0.15">
      <c r="A7" s="4">
        <v>1120215020</v>
      </c>
      <c r="B7" s="6">
        <v>84.3888888888889</v>
      </c>
      <c r="C7" s="4">
        <v>6</v>
      </c>
      <c r="D7" s="5">
        <v>2.2000000000000002</v>
      </c>
      <c r="E7" s="4">
        <v>4</v>
      </c>
      <c r="F7" s="5">
        <v>5.6999999999999993</v>
      </c>
      <c r="G7" s="4">
        <v>6</v>
      </c>
    </row>
    <row r="8" spans="1:7" x14ac:dyDescent="0.15">
      <c r="A8" s="4">
        <v>1120215008</v>
      </c>
      <c r="B8" s="6">
        <v>80.6666666666667</v>
      </c>
      <c r="C8" s="4">
        <v>8</v>
      </c>
      <c r="D8" s="5">
        <v>2.2000000000000002</v>
      </c>
      <c r="E8" s="4">
        <v>4</v>
      </c>
      <c r="F8" s="5">
        <v>7.3999999999999995</v>
      </c>
      <c r="G8" s="4">
        <v>7</v>
      </c>
    </row>
    <row r="9" spans="1:7" x14ac:dyDescent="0.15">
      <c r="A9" s="4">
        <v>1120215002</v>
      </c>
      <c r="B9" s="6">
        <v>83.3125</v>
      </c>
      <c r="C9" s="4">
        <v>7</v>
      </c>
      <c r="D9" s="5">
        <v>1.7</v>
      </c>
      <c r="E9" s="4">
        <v>12</v>
      </c>
      <c r="F9" s="5">
        <v>7.75</v>
      </c>
      <c r="G9" s="4">
        <v>8</v>
      </c>
    </row>
    <row r="10" spans="1:7" x14ac:dyDescent="0.15">
      <c r="A10" s="4">
        <v>1120215017</v>
      </c>
      <c r="B10" s="6">
        <v>78.5</v>
      </c>
      <c r="C10" s="4">
        <v>9</v>
      </c>
      <c r="D10" s="5">
        <v>1.7</v>
      </c>
      <c r="E10" s="4">
        <v>12</v>
      </c>
      <c r="F10" s="5">
        <v>9.4499999999999993</v>
      </c>
      <c r="G10" s="4">
        <v>9</v>
      </c>
    </row>
    <row r="11" spans="1:7" x14ac:dyDescent="0.15">
      <c r="A11" s="4">
        <v>1120215004</v>
      </c>
      <c r="B11" s="6">
        <v>75.375</v>
      </c>
      <c r="C11" s="4">
        <v>10</v>
      </c>
      <c r="D11" s="5">
        <v>1.8</v>
      </c>
      <c r="E11" s="4">
        <v>9</v>
      </c>
      <c r="F11" s="5">
        <v>9.85</v>
      </c>
      <c r="G11" s="4">
        <v>10</v>
      </c>
    </row>
    <row r="12" spans="1:7" x14ac:dyDescent="0.15">
      <c r="A12" s="4">
        <v>1120215005</v>
      </c>
      <c r="B12" s="6">
        <v>74.7777777777778</v>
      </c>
      <c r="C12" s="4">
        <v>11</v>
      </c>
      <c r="D12" s="5">
        <v>1.7</v>
      </c>
      <c r="E12" s="4">
        <v>12</v>
      </c>
      <c r="F12" s="5">
        <v>11.149999999999999</v>
      </c>
      <c r="G12" s="4">
        <v>11</v>
      </c>
    </row>
    <row r="13" spans="1:7" x14ac:dyDescent="0.15">
      <c r="A13" s="4">
        <v>1120215006</v>
      </c>
      <c r="B13" s="6">
        <v>69.5625</v>
      </c>
      <c r="C13" s="4">
        <v>12</v>
      </c>
      <c r="D13" s="5">
        <v>1.8</v>
      </c>
      <c r="E13" s="4">
        <v>9</v>
      </c>
      <c r="F13" s="5">
        <v>11.549999999999999</v>
      </c>
      <c r="G13" s="4">
        <v>12</v>
      </c>
    </row>
    <row r="14" spans="1:7" x14ac:dyDescent="0.15">
      <c r="A14" s="4">
        <v>1120215001</v>
      </c>
      <c r="B14" s="6">
        <v>60.428571428571402</v>
      </c>
      <c r="C14" s="4">
        <v>13</v>
      </c>
      <c r="D14" s="5">
        <v>1.8</v>
      </c>
      <c r="E14" s="4">
        <v>9</v>
      </c>
      <c r="F14" s="5">
        <v>12.399999999999999</v>
      </c>
      <c r="G14" s="4">
        <v>13</v>
      </c>
    </row>
    <row r="15" spans="1:7" x14ac:dyDescent="0.15">
      <c r="A15" s="4">
        <v>1120215029</v>
      </c>
      <c r="B15" s="6">
        <v>15</v>
      </c>
      <c r="C15" s="4">
        <v>14</v>
      </c>
      <c r="D15" s="5">
        <v>2</v>
      </c>
      <c r="E15" s="4">
        <v>8</v>
      </c>
      <c r="F15" s="5">
        <v>13.1</v>
      </c>
      <c r="G15" s="4">
        <v>14</v>
      </c>
    </row>
    <row r="16" spans="1:7" x14ac:dyDescent="0.15">
      <c r="D16" s="2"/>
      <c r="F16" s="2"/>
    </row>
    <row r="17" spans="4:6" x14ac:dyDescent="0.15">
      <c r="D17" s="2"/>
      <c r="F17" s="2"/>
    </row>
    <row r="18" spans="4:6" x14ac:dyDescent="0.15">
      <c r="D18" s="2"/>
      <c r="F18" s="2"/>
    </row>
    <row r="19" spans="4:6" x14ac:dyDescent="0.15">
      <c r="D19" s="2"/>
      <c r="F19" s="2"/>
    </row>
    <row r="20" spans="4:6" x14ac:dyDescent="0.15">
      <c r="D20" s="2"/>
      <c r="F20" s="2"/>
    </row>
    <row r="21" spans="4:6" x14ac:dyDescent="0.15">
      <c r="D21" s="2"/>
      <c r="F21" s="2"/>
    </row>
    <row r="22" spans="4:6" x14ac:dyDescent="0.15">
      <c r="D22" s="2"/>
      <c r="F22" s="2"/>
    </row>
    <row r="23" spans="4:6" x14ac:dyDescent="0.15">
      <c r="D23" s="2"/>
      <c r="F23" s="2"/>
    </row>
    <row r="24" spans="4:6" x14ac:dyDescent="0.15">
      <c r="D24" s="2"/>
      <c r="F24" s="2"/>
    </row>
    <row r="25" spans="4:6" x14ac:dyDescent="0.15">
      <c r="D25" s="2"/>
      <c r="F25" s="2"/>
    </row>
    <row r="26" spans="4:6" x14ac:dyDescent="0.15">
      <c r="D26" s="2"/>
      <c r="F26" s="2"/>
    </row>
    <row r="27" spans="4:6" x14ac:dyDescent="0.15">
      <c r="D27" s="2"/>
      <c r="F27" s="2"/>
    </row>
    <row r="28" spans="4:6" x14ac:dyDescent="0.15">
      <c r="D28" s="2"/>
      <c r="F28" s="2"/>
    </row>
    <row r="29" spans="4:6" x14ac:dyDescent="0.15">
      <c r="D29" s="2"/>
      <c r="F29" s="2"/>
    </row>
    <row r="30" spans="4:6" x14ac:dyDescent="0.15">
      <c r="D30" s="2"/>
      <c r="F30" s="2"/>
    </row>
    <row r="31" spans="4:6" x14ac:dyDescent="0.15">
      <c r="D31" s="2"/>
      <c r="F31" s="2"/>
    </row>
    <row r="32" spans="4:6" x14ac:dyDescent="0.15">
      <c r="D32" s="2"/>
      <c r="F32" s="2"/>
    </row>
    <row r="33" spans="4:6" x14ac:dyDescent="0.15">
      <c r="D33" s="2"/>
      <c r="F33" s="2"/>
    </row>
    <row r="34" spans="4:6" x14ac:dyDescent="0.15">
      <c r="D34" s="2"/>
      <c r="F34" s="2"/>
    </row>
    <row r="35" spans="4:6" x14ac:dyDescent="0.15">
      <c r="D35" s="2"/>
      <c r="F35" s="2"/>
    </row>
    <row r="36" spans="4:6" x14ac:dyDescent="0.15">
      <c r="D36" s="2"/>
      <c r="F36" s="2"/>
    </row>
    <row r="37" spans="4:6" x14ac:dyDescent="0.15">
      <c r="D37" s="2"/>
      <c r="F37" s="2"/>
    </row>
    <row r="38" spans="4:6" x14ac:dyDescent="0.15">
      <c r="D38" s="2"/>
      <c r="F38" s="2"/>
    </row>
    <row r="39" spans="4:6" x14ac:dyDescent="0.15">
      <c r="D39" s="2"/>
      <c r="F39" s="2"/>
    </row>
    <row r="40" spans="4:6" x14ac:dyDescent="0.15">
      <c r="D40" s="2"/>
      <c r="F40" s="2"/>
    </row>
    <row r="41" spans="4:6" x14ac:dyDescent="0.15">
      <c r="D41" s="2"/>
      <c r="F41" s="2"/>
    </row>
    <row r="42" spans="4:6" x14ac:dyDescent="0.15">
      <c r="D42" s="2"/>
      <c r="F42" s="2"/>
    </row>
    <row r="43" spans="4:6" x14ac:dyDescent="0.15">
      <c r="D43" s="2"/>
      <c r="F43" s="2"/>
    </row>
    <row r="44" spans="4:6" x14ac:dyDescent="0.15">
      <c r="D44" s="2"/>
      <c r="F44" s="2"/>
    </row>
    <row r="45" spans="4:6" x14ac:dyDescent="0.15">
      <c r="D45" s="2"/>
      <c r="F45" s="2"/>
    </row>
    <row r="46" spans="4:6" x14ac:dyDescent="0.15">
      <c r="D46" s="2"/>
      <c r="F46" s="2"/>
    </row>
    <row r="47" spans="4:6" x14ac:dyDescent="0.15">
      <c r="D47" s="2"/>
      <c r="F47" s="2"/>
    </row>
    <row r="48" spans="4:6" x14ac:dyDescent="0.15">
      <c r="D48" s="2"/>
      <c r="F48" s="2"/>
    </row>
    <row r="49" spans="4:6" x14ac:dyDescent="0.15">
      <c r="D49" s="2"/>
      <c r="F49" s="2"/>
    </row>
    <row r="50" spans="4:6" x14ac:dyDescent="0.15">
      <c r="D50" s="2"/>
      <c r="F50" s="2"/>
    </row>
    <row r="51" spans="4:6" x14ac:dyDescent="0.15">
      <c r="D51" s="2"/>
      <c r="F51" s="2"/>
    </row>
    <row r="52" spans="4:6" x14ac:dyDescent="0.15">
      <c r="D52" s="2"/>
      <c r="F52" s="2"/>
    </row>
    <row r="53" spans="4:6" x14ac:dyDescent="0.15">
      <c r="D53" s="2"/>
      <c r="F53" s="2"/>
    </row>
    <row r="54" spans="4:6" x14ac:dyDescent="0.15">
      <c r="D54" s="2"/>
      <c r="F54" s="2"/>
    </row>
    <row r="55" spans="4:6" x14ac:dyDescent="0.15">
      <c r="D55" s="2"/>
      <c r="F55" s="2"/>
    </row>
    <row r="56" spans="4:6" x14ac:dyDescent="0.15">
      <c r="D56" s="2"/>
      <c r="F56" s="2"/>
    </row>
    <row r="57" spans="4:6" x14ac:dyDescent="0.15">
      <c r="D57" s="2"/>
      <c r="F57" s="2"/>
    </row>
    <row r="58" spans="4:6" x14ac:dyDescent="0.15">
      <c r="D58" s="2"/>
      <c r="F58" s="2"/>
    </row>
    <row r="59" spans="4:6" x14ac:dyDescent="0.15">
      <c r="D59" s="2"/>
      <c r="F59" s="2"/>
    </row>
    <row r="60" spans="4:6" x14ac:dyDescent="0.15">
      <c r="D60" s="2"/>
      <c r="F60" s="2"/>
    </row>
    <row r="61" spans="4:6" x14ac:dyDescent="0.15">
      <c r="D61" s="2"/>
      <c r="F61" s="2"/>
    </row>
    <row r="62" spans="4:6" x14ac:dyDescent="0.15">
      <c r="D62" s="2"/>
      <c r="F62" s="2"/>
    </row>
    <row r="63" spans="4:6" x14ac:dyDescent="0.15">
      <c r="D63" s="2"/>
      <c r="F63" s="2"/>
    </row>
    <row r="64" spans="4:6" x14ac:dyDescent="0.15">
      <c r="D64" s="2"/>
      <c r="F64" s="2"/>
    </row>
    <row r="65" spans="4:6" x14ac:dyDescent="0.15">
      <c r="D65" s="2"/>
      <c r="F65" s="2"/>
    </row>
    <row r="66" spans="4:6" x14ac:dyDescent="0.15">
      <c r="D66" s="2"/>
      <c r="F66" s="2"/>
    </row>
    <row r="67" spans="4:6" x14ac:dyDescent="0.15">
      <c r="D67" s="2"/>
      <c r="F67" s="2"/>
    </row>
    <row r="68" spans="4:6" x14ac:dyDescent="0.15">
      <c r="D68" s="2"/>
      <c r="F68" s="2"/>
    </row>
    <row r="69" spans="4:6" x14ac:dyDescent="0.15">
      <c r="D69" s="2"/>
      <c r="F69" s="2"/>
    </row>
    <row r="70" spans="4:6" x14ac:dyDescent="0.15">
      <c r="D70" s="2"/>
      <c r="F70" s="2"/>
    </row>
    <row r="71" spans="4:6" x14ac:dyDescent="0.15">
      <c r="D71" s="2"/>
      <c r="F71" s="2"/>
    </row>
    <row r="72" spans="4:6" x14ac:dyDescent="0.15">
      <c r="D72" s="2"/>
      <c r="F72" s="2"/>
    </row>
    <row r="73" spans="4:6" x14ac:dyDescent="0.15">
      <c r="D73" s="2"/>
      <c r="F73" s="2"/>
    </row>
    <row r="74" spans="4:6" x14ac:dyDescent="0.15">
      <c r="D74" s="2"/>
      <c r="F74" s="2"/>
    </row>
    <row r="75" spans="4:6" x14ac:dyDescent="0.15">
      <c r="D75" s="2"/>
      <c r="F75" s="2"/>
    </row>
    <row r="76" spans="4:6" x14ac:dyDescent="0.15">
      <c r="D76" s="2"/>
      <c r="F76" s="2"/>
    </row>
  </sheetData>
  <sortState xmlns:xlrd2="http://schemas.microsoft.com/office/spreadsheetml/2017/richdata2" ref="A2:G15">
    <sortCondition ref="G2"/>
  </sortState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76"/>
  <sheetViews>
    <sheetView workbookViewId="0">
      <selection activeCell="H1" sqref="H1"/>
    </sheetView>
  </sheetViews>
  <sheetFormatPr defaultColWidth="9" defaultRowHeight="13.5" x14ac:dyDescent="0.15"/>
  <cols>
    <col min="1" max="1" width="11.125" customWidth="1"/>
    <col min="2" max="2" width="16.25" style="2" customWidth="1"/>
    <col min="3" max="3" width="13.25" bestFit="1" customWidth="1"/>
    <col min="5" max="5" width="13.25" bestFit="1" customWidth="1"/>
    <col min="6" max="6" width="9.125" bestFit="1" customWidth="1"/>
    <col min="7" max="7" width="13.25" bestFit="1" customWidth="1"/>
  </cols>
  <sheetData>
    <row r="1" spans="1:7" s="1" customFormat="1" x14ac:dyDescent="0.1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x14ac:dyDescent="0.15">
      <c r="A2" s="4">
        <v>1120213127</v>
      </c>
      <c r="B2" s="6">
        <v>94.121212121212096</v>
      </c>
      <c r="C2" s="4">
        <v>2</v>
      </c>
      <c r="D2" s="5">
        <v>48</v>
      </c>
      <c r="E2" s="4">
        <v>1</v>
      </c>
      <c r="F2" s="5">
        <v>1.8499999999999999</v>
      </c>
      <c r="G2" s="4">
        <v>1</v>
      </c>
    </row>
    <row r="3" spans="1:7" x14ac:dyDescent="0.15">
      <c r="A3" s="4">
        <v>1120210907</v>
      </c>
      <c r="B3" s="6">
        <v>94.4444444444444</v>
      </c>
      <c r="C3" s="4">
        <v>1</v>
      </c>
      <c r="D3" s="5">
        <v>12.5</v>
      </c>
      <c r="E3" s="4">
        <v>8</v>
      </c>
      <c r="F3" s="5">
        <v>2.0499999999999998</v>
      </c>
      <c r="G3" s="4">
        <v>2</v>
      </c>
    </row>
    <row r="4" spans="1:7" x14ac:dyDescent="0.15">
      <c r="A4" s="4">
        <v>1120213118</v>
      </c>
      <c r="B4" s="6">
        <v>92.909090909090907</v>
      </c>
      <c r="C4" s="4">
        <v>3</v>
      </c>
      <c r="D4" s="5">
        <v>17.7</v>
      </c>
      <c r="E4" s="4">
        <v>5</v>
      </c>
      <c r="F4" s="5">
        <v>3.3</v>
      </c>
      <c r="G4" s="4">
        <v>3</v>
      </c>
    </row>
    <row r="5" spans="1:7" x14ac:dyDescent="0.15">
      <c r="A5" s="4">
        <v>1120212520</v>
      </c>
      <c r="B5" s="6">
        <v>92.747474747474797</v>
      </c>
      <c r="C5" s="4">
        <v>4</v>
      </c>
      <c r="D5" s="5">
        <v>18.5</v>
      </c>
      <c r="E5" s="4">
        <v>4</v>
      </c>
      <c r="F5" s="5">
        <v>4</v>
      </c>
      <c r="G5" s="4">
        <v>4</v>
      </c>
    </row>
    <row r="6" spans="1:7" x14ac:dyDescent="0.15">
      <c r="A6" s="4">
        <v>1120211343</v>
      </c>
      <c r="B6" s="6">
        <v>92.646464646464693</v>
      </c>
      <c r="C6" s="4">
        <v>5</v>
      </c>
      <c r="D6" s="5">
        <v>7.2</v>
      </c>
      <c r="E6" s="4">
        <v>12</v>
      </c>
      <c r="F6" s="5">
        <v>6.05</v>
      </c>
      <c r="G6" s="4">
        <v>5</v>
      </c>
    </row>
    <row r="7" spans="1:7" x14ac:dyDescent="0.15">
      <c r="A7" s="4">
        <v>1120210802</v>
      </c>
      <c r="B7" s="6">
        <v>91.494949494949495</v>
      </c>
      <c r="C7" s="4">
        <v>6</v>
      </c>
      <c r="D7" s="5">
        <v>10.1</v>
      </c>
      <c r="E7" s="4">
        <v>9</v>
      </c>
      <c r="F7" s="5">
        <v>6.4499999999999993</v>
      </c>
      <c r="G7" s="4">
        <v>6</v>
      </c>
    </row>
    <row r="8" spans="1:7" x14ac:dyDescent="0.15">
      <c r="A8" s="4">
        <v>1120213378</v>
      </c>
      <c r="B8" s="6">
        <v>91.207207207207205</v>
      </c>
      <c r="C8" s="4">
        <v>7</v>
      </c>
      <c r="D8" s="5">
        <v>12.6</v>
      </c>
      <c r="E8" s="4">
        <v>7</v>
      </c>
      <c r="F8" s="5">
        <v>7</v>
      </c>
      <c r="G8" s="4">
        <v>7</v>
      </c>
    </row>
    <row r="9" spans="1:7" x14ac:dyDescent="0.15">
      <c r="A9" s="4">
        <v>1120213499</v>
      </c>
      <c r="B9" s="6">
        <v>90.728155339805795</v>
      </c>
      <c r="C9" s="4">
        <v>8</v>
      </c>
      <c r="D9" s="5">
        <v>31.9</v>
      </c>
      <c r="E9" s="4">
        <v>2</v>
      </c>
      <c r="F9" s="5">
        <v>7.1</v>
      </c>
      <c r="G9" s="4">
        <v>8</v>
      </c>
    </row>
    <row r="10" spans="1:7" x14ac:dyDescent="0.15">
      <c r="A10" s="4">
        <v>1120213503</v>
      </c>
      <c r="B10" s="6">
        <v>90.568421052631606</v>
      </c>
      <c r="C10" s="4">
        <v>10</v>
      </c>
      <c r="D10" s="5">
        <v>13.1</v>
      </c>
      <c r="E10" s="4">
        <v>6</v>
      </c>
      <c r="F10" s="5">
        <v>9.4</v>
      </c>
      <c r="G10" s="4">
        <v>9</v>
      </c>
    </row>
    <row r="11" spans="1:7" x14ac:dyDescent="0.15">
      <c r="A11" s="4">
        <v>1120213005</v>
      </c>
      <c r="B11" s="6">
        <v>90.604395604395606</v>
      </c>
      <c r="C11" s="4">
        <v>9</v>
      </c>
      <c r="D11" s="5">
        <v>5.7</v>
      </c>
      <c r="E11" s="4">
        <v>14</v>
      </c>
      <c r="F11" s="5">
        <v>9.75</v>
      </c>
      <c r="G11" s="4">
        <v>10</v>
      </c>
    </row>
    <row r="12" spans="1:7" x14ac:dyDescent="0.15">
      <c r="A12" s="4">
        <v>1120211344</v>
      </c>
      <c r="B12" s="6">
        <v>90.189473684210498</v>
      </c>
      <c r="C12" s="4">
        <v>11</v>
      </c>
      <c r="D12" s="5">
        <v>9.9</v>
      </c>
      <c r="E12" s="4">
        <v>10</v>
      </c>
      <c r="F12" s="5">
        <v>10.85</v>
      </c>
      <c r="G12" s="4">
        <v>11</v>
      </c>
    </row>
    <row r="13" spans="1:7" x14ac:dyDescent="0.15">
      <c r="A13" s="4">
        <v>1120212660</v>
      </c>
      <c r="B13" s="6">
        <v>88.757281553398101</v>
      </c>
      <c r="C13" s="4">
        <v>13</v>
      </c>
      <c r="D13" s="5">
        <v>21.1</v>
      </c>
      <c r="E13" s="4">
        <v>3</v>
      </c>
      <c r="F13" s="5">
        <v>11.499999999999998</v>
      </c>
      <c r="G13" s="4">
        <v>12</v>
      </c>
    </row>
    <row r="14" spans="1:7" x14ac:dyDescent="0.15">
      <c r="A14" s="4">
        <v>1120210923</v>
      </c>
      <c r="B14" s="6">
        <v>89.452631578947404</v>
      </c>
      <c r="C14" s="4">
        <v>12</v>
      </c>
      <c r="D14" s="5">
        <v>5.2</v>
      </c>
      <c r="E14" s="4">
        <v>16</v>
      </c>
      <c r="F14" s="5">
        <v>12.6</v>
      </c>
      <c r="G14" s="4">
        <v>13</v>
      </c>
    </row>
    <row r="15" spans="1:7" x14ac:dyDescent="0.15">
      <c r="A15" s="4">
        <v>1120211540</v>
      </c>
      <c r="B15" s="6">
        <v>88.010101010100996</v>
      </c>
      <c r="C15" s="4">
        <v>14</v>
      </c>
      <c r="D15" s="5">
        <v>5.7</v>
      </c>
      <c r="E15" s="4">
        <v>14</v>
      </c>
      <c r="F15" s="5">
        <v>14</v>
      </c>
      <c r="G15" s="4">
        <v>14</v>
      </c>
    </row>
    <row r="16" spans="1:7" x14ac:dyDescent="0.15">
      <c r="A16" s="4">
        <v>1120213237</v>
      </c>
      <c r="B16" s="6">
        <v>87.6893203883495</v>
      </c>
      <c r="C16" s="4">
        <v>15</v>
      </c>
      <c r="D16" s="5">
        <v>5.95</v>
      </c>
      <c r="E16" s="4">
        <v>13</v>
      </c>
      <c r="F16" s="5">
        <v>14.7</v>
      </c>
      <c r="G16" s="4">
        <v>15</v>
      </c>
    </row>
    <row r="17" spans="1:7" x14ac:dyDescent="0.15">
      <c r="A17" s="4">
        <v>1120213235</v>
      </c>
      <c r="B17" s="6">
        <v>87.094736842105306</v>
      </c>
      <c r="C17" s="4">
        <v>16</v>
      </c>
      <c r="D17" s="5">
        <v>1.7</v>
      </c>
      <c r="E17" s="4">
        <v>23</v>
      </c>
      <c r="F17" s="5">
        <v>17.05</v>
      </c>
      <c r="G17" s="4">
        <v>16</v>
      </c>
    </row>
    <row r="18" spans="1:7" x14ac:dyDescent="0.15">
      <c r="A18" s="4">
        <v>1120202531</v>
      </c>
      <c r="B18" s="6">
        <v>87.054545454545405</v>
      </c>
      <c r="C18" s="4">
        <v>17</v>
      </c>
      <c r="D18" s="5">
        <v>1.7</v>
      </c>
      <c r="E18" s="4">
        <v>23</v>
      </c>
      <c r="F18" s="5">
        <v>17.899999999999999</v>
      </c>
      <c r="G18" s="4">
        <v>17</v>
      </c>
    </row>
    <row r="19" spans="1:7" x14ac:dyDescent="0.15">
      <c r="A19" s="4">
        <v>1120211337</v>
      </c>
      <c r="B19" s="6">
        <v>86.495495495495504</v>
      </c>
      <c r="C19" s="4">
        <v>18</v>
      </c>
      <c r="D19" s="5">
        <v>2.4</v>
      </c>
      <c r="E19" s="4">
        <v>20</v>
      </c>
      <c r="F19" s="5">
        <v>18.299999999999997</v>
      </c>
      <c r="G19" s="4">
        <v>18</v>
      </c>
    </row>
    <row r="20" spans="1:7" x14ac:dyDescent="0.15">
      <c r="A20" s="4">
        <v>1120213394</v>
      </c>
      <c r="B20" s="6">
        <v>86.406593406593402</v>
      </c>
      <c r="C20" s="4">
        <v>19</v>
      </c>
      <c r="D20" s="5">
        <v>2.7</v>
      </c>
      <c r="E20" s="4">
        <v>19</v>
      </c>
      <c r="F20" s="5">
        <v>19</v>
      </c>
      <c r="G20" s="4">
        <v>19</v>
      </c>
    </row>
    <row r="21" spans="1:7" x14ac:dyDescent="0.15">
      <c r="A21" s="4">
        <v>1120210132</v>
      </c>
      <c r="B21" s="6">
        <v>85.767676767676804</v>
      </c>
      <c r="C21" s="4">
        <v>20</v>
      </c>
      <c r="D21" s="5">
        <v>2.8</v>
      </c>
      <c r="E21" s="4">
        <v>17</v>
      </c>
      <c r="F21" s="5">
        <v>19.55</v>
      </c>
      <c r="G21" s="4">
        <v>20</v>
      </c>
    </row>
    <row r="22" spans="1:7" x14ac:dyDescent="0.15">
      <c r="A22" s="4">
        <v>1120210790</v>
      </c>
      <c r="B22" s="6">
        <v>85.567567567567593</v>
      </c>
      <c r="C22" s="4">
        <v>21</v>
      </c>
      <c r="D22" s="5">
        <v>2.1</v>
      </c>
      <c r="E22" s="4">
        <v>22</v>
      </c>
      <c r="F22" s="5">
        <v>21.15</v>
      </c>
      <c r="G22" s="4">
        <v>21</v>
      </c>
    </row>
    <row r="23" spans="1:7" x14ac:dyDescent="0.15">
      <c r="A23" s="4">
        <v>1120210793</v>
      </c>
      <c r="B23" s="6">
        <v>84.919191919191903</v>
      </c>
      <c r="C23" s="4">
        <v>22</v>
      </c>
      <c r="D23" s="5">
        <v>2.2000000000000002</v>
      </c>
      <c r="E23" s="4">
        <v>21</v>
      </c>
      <c r="F23" s="5">
        <v>21.849999999999998</v>
      </c>
      <c r="G23" s="4">
        <v>22</v>
      </c>
    </row>
    <row r="24" spans="1:7" x14ac:dyDescent="0.15">
      <c r="A24" s="4">
        <v>1120213402</v>
      </c>
      <c r="B24" s="6">
        <v>81.789473684210506</v>
      </c>
      <c r="C24" s="4">
        <v>25</v>
      </c>
      <c r="D24" s="5">
        <v>7.7</v>
      </c>
      <c r="E24" s="4">
        <v>11</v>
      </c>
      <c r="F24" s="5">
        <v>22.9</v>
      </c>
      <c r="G24" s="4">
        <v>23</v>
      </c>
    </row>
    <row r="25" spans="1:7" x14ac:dyDescent="0.15">
      <c r="A25" s="4">
        <v>1120210800</v>
      </c>
      <c r="B25" s="6">
        <v>82.656716417910403</v>
      </c>
      <c r="C25" s="4">
        <v>24</v>
      </c>
      <c r="D25" s="5">
        <v>2.8</v>
      </c>
      <c r="E25" s="4">
        <v>17</v>
      </c>
      <c r="F25" s="5">
        <v>22.95</v>
      </c>
      <c r="G25" s="4">
        <v>24</v>
      </c>
    </row>
    <row r="26" spans="1:7" x14ac:dyDescent="0.15">
      <c r="A26" s="4">
        <v>1120210792</v>
      </c>
      <c r="B26" s="6">
        <v>84.846846846846802</v>
      </c>
      <c r="C26" s="4">
        <v>23</v>
      </c>
      <c r="D26" s="5">
        <v>1.7</v>
      </c>
      <c r="E26" s="4">
        <v>23</v>
      </c>
      <c r="F26" s="5">
        <v>23</v>
      </c>
      <c r="G26" s="4">
        <v>25</v>
      </c>
    </row>
    <row r="27" spans="1:7" x14ac:dyDescent="0.15">
      <c r="D27" s="2"/>
      <c r="F27" s="2"/>
    </row>
    <row r="28" spans="1:7" x14ac:dyDescent="0.15">
      <c r="D28" s="2"/>
      <c r="F28" s="2"/>
    </row>
    <row r="29" spans="1:7" x14ac:dyDescent="0.15">
      <c r="D29" s="2"/>
      <c r="F29" s="2"/>
    </row>
    <row r="30" spans="1:7" x14ac:dyDescent="0.15">
      <c r="D30" s="2"/>
      <c r="F30" s="2"/>
    </row>
    <row r="31" spans="1:7" x14ac:dyDescent="0.15">
      <c r="D31" s="2"/>
      <c r="F31" s="2"/>
    </row>
    <row r="32" spans="1:7" x14ac:dyDescent="0.15">
      <c r="D32" s="2"/>
      <c r="F32" s="2"/>
    </row>
    <row r="33" spans="4:6" x14ac:dyDescent="0.15">
      <c r="D33" s="2"/>
      <c r="F33" s="2"/>
    </row>
    <row r="34" spans="4:6" x14ac:dyDescent="0.15">
      <c r="D34" s="2"/>
      <c r="F34" s="2"/>
    </row>
    <row r="35" spans="4:6" x14ac:dyDescent="0.15">
      <c r="D35" s="2"/>
      <c r="F35" s="2"/>
    </row>
    <row r="36" spans="4:6" x14ac:dyDescent="0.15">
      <c r="D36" s="2"/>
      <c r="F36" s="2"/>
    </row>
    <row r="37" spans="4:6" x14ac:dyDescent="0.15">
      <c r="D37" s="2"/>
      <c r="F37" s="2"/>
    </row>
    <row r="38" spans="4:6" x14ac:dyDescent="0.15">
      <c r="D38" s="2"/>
      <c r="F38" s="2"/>
    </row>
    <row r="39" spans="4:6" x14ac:dyDescent="0.15">
      <c r="D39" s="2"/>
      <c r="F39" s="2"/>
    </row>
    <row r="40" spans="4:6" x14ac:dyDescent="0.15">
      <c r="D40" s="2"/>
      <c r="F40" s="2"/>
    </row>
    <row r="41" spans="4:6" x14ac:dyDescent="0.15">
      <c r="D41" s="2"/>
      <c r="F41" s="2"/>
    </row>
    <row r="42" spans="4:6" x14ac:dyDescent="0.15">
      <c r="D42" s="2"/>
      <c r="F42" s="2"/>
    </row>
    <row r="43" spans="4:6" x14ac:dyDescent="0.15">
      <c r="D43" s="2"/>
      <c r="F43" s="2"/>
    </row>
    <row r="44" spans="4:6" x14ac:dyDescent="0.15">
      <c r="D44" s="2"/>
      <c r="F44" s="2"/>
    </row>
    <row r="45" spans="4:6" x14ac:dyDescent="0.15">
      <c r="D45" s="2"/>
      <c r="F45" s="2"/>
    </row>
    <row r="46" spans="4:6" x14ac:dyDescent="0.15">
      <c r="D46" s="2"/>
      <c r="F46" s="2"/>
    </row>
    <row r="47" spans="4:6" x14ac:dyDescent="0.15">
      <c r="D47" s="2"/>
      <c r="F47" s="2"/>
    </row>
    <row r="48" spans="4:6" x14ac:dyDescent="0.15">
      <c r="D48" s="2"/>
      <c r="F48" s="2"/>
    </row>
    <row r="49" spans="4:6" x14ac:dyDescent="0.15">
      <c r="D49" s="2"/>
      <c r="F49" s="2"/>
    </row>
    <row r="50" spans="4:6" x14ac:dyDescent="0.15">
      <c r="D50" s="2"/>
      <c r="F50" s="2"/>
    </row>
    <row r="51" spans="4:6" x14ac:dyDescent="0.15">
      <c r="D51" s="2"/>
      <c r="F51" s="2"/>
    </row>
    <row r="52" spans="4:6" x14ac:dyDescent="0.15">
      <c r="D52" s="2"/>
      <c r="F52" s="2"/>
    </row>
    <row r="53" spans="4:6" x14ac:dyDescent="0.15">
      <c r="D53" s="2"/>
      <c r="F53" s="2"/>
    </row>
    <row r="54" spans="4:6" x14ac:dyDescent="0.15">
      <c r="D54" s="2"/>
      <c r="F54" s="2"/>
    </row>
    <row r="55" spans="4:6" x14ac:dyDescent="0.15">
      <c r="D55" s="2"/>
      <c r="F55" s="2"/>
    </row>
    <row r="56" spans="4:6" x14ac:dyDescent="0.15">
      <c r="D56" s="2"/>
      <c r="F56" s="2"/>
    </row>
    <row r="57" spans="4:6" x14ac:dyDescent="0.15">
      <c r="D57" s="2"/>
      <c r="F57" s="2"/>
    </row>
    <row r="58" spans="4:6" x14ac:dyDescent="0.15">
      <c r="D58" s="2"/>
      <c r="F58" s="2"/>
    </row>
    <row r="59" spans="4:6" x14ac:dyDescent="0.15">
      <c r="D59" s="2"/>
      <c r="F59" s="2"/>
    </row>
    <row r="60" spans="4:6" x14ac:dyDescent="0.15">
      <c r="D60" s="2"/>
      <c r="F60" s="2"/>
    </row>
    <row r="61" spans="4:6" x14ac:dyDescent="0.15">
      <c r="D61" s="2"/>
      <c r="F61" s="2"/>
    </row>
    <row r="62" spans="4:6" x14ac:dyDescent="0.15">
      <c r="D62" s="2"/>
      <c r="F62" s="2"/>
    </row>
    <row r="63" spans="4:6" x14ac:dyDescent="0.15">
      <c r="D63" s="2"/>
      <c r="F63" s="2"/>
    </row>
    <row r="64" spans="4:6" x14ac:dyDescent="0.15">
      <c r="D64" s="2"/>
      <c r="F64" s="2"/>
    </row>
    <row r="65" spans="4:6" x14ac:dyDescent="0.15">
      <c r="D65" s="2"/>
      <c r="F65" s="2"/>
    </row>
    <row r="66" spans="4:6" x14ac:dyDescent="0.15">
      <c r="D66" s="2"/>
      <c r="F66" s="2"/>
    </row>
    <row r="67" spans="4:6" x14ac:dyDescent="0.15">
      <c r="D67" s="2"/>
      <c r="F67" s="2"/>
    </row>
    <row r="68" spans="4:6" x14ac:dyDescent="0.15">
      <c r="D68" s="2"/>
      <c r="F68" s="2"/>
    </row>
    <row r="69" spans="4:6" x14ac:dyDescent="0.15">
      <c r="D69" s="2"/>
      <c r="F69" s="2"/>
    </row>
    <row r="70" spans="4:6" x14ac:dyDescent="0.15">
      <c r="D70" s="2"/>
      <c r="F70" s="2"/>
    </row>
    <row r="71" spans="4:6" x14ac:dyDescent="0.15">
      <c r="D71" s="2"/>
      <c r="F71" s="2"/>
    </row>
    <row r="72" spans="4:6" x14ac:dyDescent="0.15">
      <c r="D72" s="2"/>
      <c r="F72" s="2"/>
    </row>
    <row r="73" spans="4:6" x14ac:dyDescent="0.15">
      <c r="D73" s="2"/>
      <c r="F73" s="2"/>
    </row>
    <row r="74" spans="4:6" x14ac:dyDescent="0.15">
      <c r="D74" s="2"/>
      <c r="F74" s="2"/>
    </row>
    <row r="75" spans="4:6" x14ac:dyDescent="0.15">
      <c r="D75" s="2"/>
      <c r="F75" s="2"/>
    </row>
    <row r="76" spans="4:6" x14ac:dyDescent="0.15">
      <c r="D76" s="2"/>
      <c r="F76" s="2"/>
    </row>
  </sheetData>
  <sortState xmlns:xlrd2="http://schemas.microsoft.com/office/spreadsheetml/2017/richdata2" ref="A2:G26">
    <sortCondition ref="G2"/>
  </sortState>
  <phoneticPr fontId="2" type="noConversion"/>
  <conditionalFormatting sqref="B1:B1048576">
    <cfRule type="duplicateValues" dxfId="2" priority="1"/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76"/>
  <sheetViews>
    <sheetView workbookViewId="0">
      <selection activeCell="H1" sqref="H1"/>
    </sheetView>
  </sheetViews>
  <sheetFormatPr defaultColWidth="9" defaultRowHeight="13.5" x14ac:dyDescent="0.15"/>
  <cols>
    <col min="1" max="1" width="11.125" customWidth="1"/>
    <col min="2" max="2" width="16.25" style="2" customWidth="1"/>
    <col min="3" max="3" width="13.25" bestFit="1" customWidth="1"/>
    <col min="5" max="5" width="13.25" bestFit="1" customWidth="1"/>
    <col min="6" max="6" width="9.125" bestFit="1" customWidth="1"/>
    <col min="7" max="7" width="13.25" bestFit="1" customWidth="1"/>
  </cols>
  <sheetData>
    <row r="1" spans="1:7" s="1" customFormat="1" x14ac:dyDescent="0.1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x14ac:dyDescent="0.15">
      <c r="A2" s="4">
        <v>1120211342</v>
      </c>
      <c r="B2" s="6">
        <v>89.262626262626299</v>
      </c>
      <c r="C2" s="4">
        <v>1</v>
      </c>
      <c r="D2" s="5">
        <v>5.3</v>
      </c>
      <c r="E2" s="4">
        <v>1</v>
      </c>
      <c r="F2" s="5">
        <v>1</v>
      </c>
      <c r="G2" s="4">
        <v>1</v>
      </c>
    </row>
    <row r="3" spans="1:7" x14ac:dyDescent="0.15">
      <c r="A3" s="4">
        <v>1120211484</v>
      </c>
      <c r="B3" s="6">
        <v>86.393939393939405</v>
      </c>
      <c r="C3" s="4">
        <v>2</v>
      </c>
      <c r="D3" s="5">
        <v>1.7</v>
      </c>
      <c r="E3" s="4">
        <v>6</v>
      </c>
      <c r="F3" s="5">
        <v>2.5999999999999996</v>
      </c>
      <c r="G3" s="4">
        <v>2</v>
      </c>
    </row>
    <row r="4" spans="1:7" x14ac:dyDescent="0.15">
      <c r="A4" s="4">
        <v>1120210791</v>
      </c>
      <c r="B4" s="6">
        <v>85.428571428571402</v>
      </c>
      <c r="C4" s="4">
        <v>3</v>
      </c>
      <c r="D4" s="5">
        <v>2.8</v>
      </c>
      <c r="E4" s="4">
        <v>3</v>
      </c>
      <c r="F4" s="5">
        <v>3</v>
      </c>
      <c r="G4" s="4">
        <v>3</v>
      </c>
    </row>
    <row r="5" spans="1:7" x14ac:dyDescent="0.15">
      <c r="A5" s="4">
        <v>1120213493</v>
      </c>
      <c r="B5" s="6">
        <v>81.3106796116505</v>
      </c>
      <c r="C5" s="4">
        <v>4</v>
      </c>
      <c r="D5" s="5">
        <v>4.8</v>
      </c>
      <c r="E5" s="4">
        <v>2</v>
      </c>
      <c r="F5" s="5">
        <v>3.6999999999999997</v>
      </c>
      <c r="G5" s="4">
        <v>4</v>
      </c>
    </row>
    <row r="6" spans="1:7" x14ac:dyDescent="0.15">
      <c r="A6" s="4">
        <v>1120210131</v>
      </c>
      <c r="B6" s="6">
        <v>78.780219780219795</v>
      </c>
      <c r="C6" s="4">
        <v>5</v>
      </c>
      <c r="D6" s="5">
        <v>1.8</v>
      </c>
      <c r="E6" s="4">
        <v>5</v>
      </c>
      <c r="F6" s="5">
        <v>5</v>
      </c>
      <c r="G6" s="4">
        <v>5</v>
      </c>
    </row>
    <row r="7" spans="1:7" x14ac:dyDescent="0.15">
      <c r="A7" s="4">
        <v>1120210789</v>
      </c>
      <c r="B7" s="6">
        <v>73.152941176470605</v>
      </c>
      <c r="C7" s="4">
        <v>6</v>
      </c>
      <c r="D7" s="5">
        <v>2.2999999999999998</v>
      </c>
      <c r="E7" s="4">
        <v>4</v>
      </c>
      <c r="F7" s="5">
        <v>5.6999999999999993</v>
      </c>
      <c r="G7" s="4">
        <v>6</v>
      </c>
    </row>
    <row r="8" spans="1:7" x14ac:dyDescent="0.15">
      <c r="D8" s="2"/>
      <c r="F8" s="2"/>
    </row>
    <row r="9" spans="1:7" x14ac:dyDescent="0.15">
      <c r="D9" s="2"/>
      <c r="F9" s="2"/>
    </row>
    <row r="10" spans="1:7" x14ac:dyDescent="0.15">
      <c r="D10" s="2"/>
      <c r="F10" s="2"/>
    </row>
    <row r="11" spans="1:7" x14ac:dyDescent="0.15">
      <c r="D11" s="2"/>
      <c r="F11" s="2"/>
    </row>
    <row r="12" spans="1:7" x14ac:dyDescent="0.15">
      <c r="D12" s="2"/>
      <c r="F12" s="2"/>
    </row>
    <row r="13" spans="1:7" x14ac:dyDescent="0.15">
      <c r="D13" s="2"/>
      <c r="F13" s="2"/>
    </row>
    <row r="14" spans="1:7" x14ac:dyDescent="0.15">
      <c r="D14" s="2"/>
      <c r="F14" s="2"/>
    </row>
    <row r="15" spans="1:7" x14ac:dyDescent="0.15">
      <c r="D15" s="2"/>
      <c r="F15" s="2"/>
    </row>
    <row r="16" spans="1:7" x14ac:dyDescent="0.15">
      <c r="D16" s="2"/>
      <c r="F16" s="2"/>
    </row>
    <row r="17" spans="4:6" x14ac:dyDescent="0.15">
      <c r="D17" s="2"/>
      <c r="F17" s="2"/>
    </row>
    <row r="18" spans="4:6" x14ac:dyDescent="0.15">
      <c r="D18" s="2"/>
      <c r="F18" s="2"/>
    </row>
    <row r="19" spans="4:6" x14ac:dyDescent="0.15">
      <c r="D19" s="2"/>
      <c r="F19" s="2"/>
    </row>
    <row r="20" spans="4:6" x14ac:dyDescent="0.15">
      <c r="D20" s="2"/>
      <c r="F20" s="2"/>
    </row>
    <row r="21" spans="4:6" x14ac:dyDescent="0.15">
      <c r="D21" s="2"/>
      <c r="F21" s="2"/>
    </row>
    <row r="22" spans="4:6" x14ac:dyDescent="0.15">
      <c r="D22" s="2"/>
      <c r="F22" s="2"/>
    </row>
    <row r="23" spans="4:6" x14ac:dyDescent="0.15">
      <c r="D23" s="2"/>
      <c r="F23" s="2"/>
    </row>
    <row r="24" spans="4:6" x14ac:dyDescent="0.15">
      <c r="D24" s="2"/>
      <c r="F24" s="2"/>
    </row>
    <row r="25" spans="4:6" x14ac:dyDescent="0.15">
      <c r="D25" s="2"/>
      <c r="F25" s="2"/>
    </row>
    <row r="26" spans="4:6" x14ac:dyDescent="0.15">
      <c r="D26" s="2"/>
      <c r="F26" s="2"/>
    </row>
    <row r="27" spans="4:6" x14ac:dyDescent="0.15">
      <c r="D27" s="2"/>
      <c r="F27" s="2"/>
    </row>
    <row r="28" spans="4:6" x14ac:dyDescent="0.15">
      <c r="D28" s="2"/>
      <c r="F28" s="2"/>
    </row>
    <row r="29" spans="4:6" x14ac:dyDescent="0.15">
      <c r="D29" s="2"/>
      <c r="F29" s="2"/>
    </row>
    <row r="30" spans="4:6" x14ac:dyDescent="0.15">
      <c r="D30" s="2"/>
      <c r="F30" s="2"/>
    </row>
    <row r="31" spans="4:6" x14ac:dyDescent="0.15">
      <c r="D31" s="2"/>
      <c r="F31" s="2"/>
    </row>
    <row r="32" spans="4:6" x14ac:dyDescent="0.15">
      <c r="D32" s="2"/>
      <c r="F32" s="2"/>
    </row>
    <row r="33" spans="4:6" x14ac:dyDescent="0.15">
      <c r="D33" s="2"/>
      <c r="F33" s="2"/>
    </row>
    <row r="34" spans="4:6" x14ac:dyDescent="0.15">
      <c r="D34" s="2"/>
      <c r="F34" s="2"/>
    </row>
    <row r="35" spans="4:6" x14ac:dyDescent="0.15">
      <c r="D35" s="2"/>
      <c r="F35" s="2"/>
    </row>
    <row r="36" spans="4:6" x14ac:dyDescent="0.15">
      <c r="D36" s="2"/>
      <c r="F36" s="2"/>
    </row>
    <row r="37" spans="4:6" x14ac:dyDescent="0.15">
      <c r="D37" s="2"/>
      <c r="F37" s="2"/>
    </row>
    <row r="38" spans="4:6" x14ac:dyDescent="0.15">
      <c r="D38" s="2"/>
      <c r="F38" s="2"/>
    </row>
    <row r="39" spans="4:6" x14ac:dyDescent="0.15">
      <c r="D39" s="2"/>
      <c r="F39" s="2"/>
    </row>
    <row r="40" spans="4:6" x14ac:dyDescent="0.15">
      <c r="D40" s="2"/>
      <c r="F40" s="2"/>
    </row>
    <row r="41" spans="4:6" x14ac:dyDescent="0.15">
      <c r="D41" s="2"/>
      <c r="F41" s="2"/>
    </row>
    <row r="42" spans="4:6" x14ac:dyDescent="0.15">
      <c r="D42" s="2"/>
      <c r="F42" s="2"/>
    </row>
    <row r="43" spans="4:6" x14ac:dyDescent="0.15">
      <c r="D43" s="2"/>
      <c r="F43" s="2"/>
    </row>
    <row r="44" spans="4:6" x14ac:dyDescent="0.15">
      <c r="D44" s="2"/>
      <c r="F44" s="2"/>
    </row>
    <row r="45" spans="4:6" x14ac:dyDescent="0.15">
      <c r="D45" s="2"/>
      <c r="F45" s="2"/>
    </row>
    <row r="46" spans="4:6" x14ac:dyDescent="0.15">
      <c r="D46" s="2"/>
      <c r="F46" s="2"/>
    </row>
    <row r="47" spans="4:6" x14ac:dyDescent="0.15">
      <c r="D47" s="2"/>
      <c r="F47" s="2"/>
    </row>
    <row r="48" spans="4:6" x14ac:dyDescent="0.15">
      <c r="D48" s="2"/>
      <c r="F48" s="2"/>
    </row>
    <row r="49" spans="4:6" x14ac:dyDescent="0.15">
      <c r="D49" s="2"/>
      <c r="F49" s="2"/>
    </row>
    <row r="50" spans="4:6" x14ac:dyDescent="0.15">
      <c r="D50" s="2"/>
      <c r="F50" s="2"/>
    </row>
    <row r="51" spans="4:6" x14ac:dyDescent="0.15">
      <c r="D51" s="2"/>
      <c r="F51" s="2"/>
    </row>
    <row r="52" spans="4:6" x14ac:dyDescent="0.15">
      <c r="D52" s="2"/>
      <c r="F52" s="2"/>
    </row>
    <row r="53" spans="4:6" x14ac:dyDescent="0.15">
      <c r="D53" s="2"/>
      <c r="F53" s="2"/>
    </row>
    <row r="54" spans="4:6" x14ac:dyDescent="0.15">
      <c r="D54" s="2"/>
      <c r="F54" s="2"/>
    </row>
    <row r="55" spans="4:6" x14ac:dyDescent="0.15">
      <c r="D55" s="2"/>
      <c r="F55" s="2"/>
    </row>
    <row r="56" spans="4:6" x14ac:dyDescent="0.15">
      <c r="D56" s="2"/>
      <c r="F56" s="2"/>
    </row>
    <row r="57" spans="4:6" x14ac:dyDescent="0.15">
      <c r="D57" s="2"/>
      <c r="F57" s="2"/>
    </row>
    <row r="58" spans="4:6" x14ac:dyDescent="0.15">
      <c r="D58" s="2"/>
      <c r="F58" s="2"/>
    </row>
    <row r="59" spans="4:6" x14ac:dyDescent="0.15">
      <c r="D59" s="2"/>
      <c r="F59" s="2"/>
    </row>
    <row r="60" spans="4:6" x14ac:dyDescent="0.15">
      <c r="D60" s="2"/>
      <c r="F60" s="2"/>
    </row>
    <row r="61" spans="4:6" x14ac:dyDescent="0.15">
      <c r="D61" s="2"/>
      <c r="F61" s="2"/>
    </row>
    <row r="62" spans="4:6" x14ac:dyDescent="0.15">
      <c r="D62" s="2"/>
      <c r="F62" s="2"/>
    </row>
    <row r="63" spans="4:6" x14ac:dyDescent="0.15">
      <c r="D63" s="2"/>
      <c r="F63" s="2"/>
    </row>
    <row r="64" spans="4:6" x14ac:dyDescent="0.15">
      <c r="D64" s="2"/>
      <c r="F64" s="2"/>
    </row>
    <row r="65" spans="4:6" x14ac:dyDescent="0.15">
      <c r="D65" s="2"/>
      <c r="F65" s="2"/>
    </row>
    <row r="66" spans="4:6" x14ac:dyDescent="0.15">
      <c r="D66" s="2"/>
      <c r="F66" s="2"/>
    </row>
    <row r="67" spans="4:6" x14ac:dyDescent="0.15">
      <c r="D67" s="2"/>
      <c r="F67" s="2"/>
    </row>
    <row r="68" spans="4:6" x14ac:dyDescent="0.15">
      <c r="D68" s="2"/>
      <c r="F68" s="2"/>
    </row>
    <row r="69" spans="4:6" x14ac:dyDescent="0.15">
      <c r="D69" s="2"/>
      <c r="F69" s="2"/>
    </row>
    <row r="70" spans="4:6" x14ac:dyDescent="0.15">
      <c r="D70" s="2"/>
      <c r="F70" s="2"/>
    </row>
    <row r="71" spans="4:6" x14ac:dyDescent="0.15">
      <c r="D71" s="2"/>
      <c r="F71" s="2"/>
    </row>
    <row r="72" spans="4:6" x14ac:dyDescent="0.15">
      <c r="D72" s="2"/>
      <c r="F72" s="2"/>
    </row>
    <row r="73" spans="4:6" x14ac:dyDescent="0.15">
      <c r="D73" s="2"/>
      <c r="F73" s="2"/>
    </row>
    <row r="74" spans="4:6" x14ac:dyDescent="0.15">
      <c r="D74" s="2"/>
      <c r="F74" s="2"/>
    </row>
    <row r="75" spans="4:6" x14ac:dyDescent="0.15">
      <c r="D75" s="2"/>
      <c r="F75" s="2"/>
    </row>
    <row r="76" spans="4:6" x14ac:dyDescent="0.15">
      <c r="D76" s="2"/>
      <c r="F76" s="2"/>
    </row>
  </sheetData>
  <sortState xmlns:xlrd2="http://schemas.microsoft.com/office/spreadsheetml/2017/richdata2" ref="A2:C7">
    <sortCondition ref="C3:C7"/>
  </sortState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76"/>
  <sheetViews>
    <sheetView workbookViewId="0">
      <selection activeCell="H1" sqref="H1"/>
    </sheetView>
  </sheetViews>
  <sheetFormatPr defaultColWidth="9" defaultRowHeight="13.5" x14ac:dyDescent="0.15"/>
  <cols>
    <col min="1" max="1" width="11.125" customWidth="1"/>
    <col min="2" max="2" width="16.25" style="2" customWidth="1"/>
    <col min="3" max="3" width="13.25" bestFit="1" customWidth="1"/>
    <col min="5" max="5" width="13.25" bestFit="1" customWidth="1"/>
    <col min="6" max="6" width="9.125" bestFit="1" customWidth="1"/>
    <col min="7" max="7" width="13.25" bestFit="1" customWidth="1"/>
  </cols>
  <sheetData>
    <row r="1" spans="1:7" s="1" customFormat="1" x14ac:dyDescent="0.1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x14ac:dyDescent="0.15">
      <c r="A2" s="4">
        <v>1120212005</v>
      </c>
      <c r="B2" s="6">
        <v>91.822784810126606</v>
      </c>
      <c r="C2" s="4">
        <v>1</v>
      </c>
      <c r="D2" s="5">
        <v>9.3000000000000007</v>
      </c>
      <c r="E2" s="4">
        <v>7</v>
      </c>
      <c r="F2" s="5">
        <v>1.9</v>
      </c>
      <c r="G2" s="4">
        <v>1</v>
      </c>
    </row>
    <row r="3" spans="1:7" x14ac:dyDescent="0.15">
      <c r="A3" s="4">
        <v>1120210799</v>
      </c>
      <c r="B3" s="6">
        <v>90.780952380952399</v>
      </c>
      <c r="C3" s="4">
        <v>3</v>
      </c>
      <c r="D3" s="5">
        <v>6.8</v>
      </c>
      <c r="E3" s="4">
        <v>11</v>
      </c>
      <c r="F3" s="5">
        <v>4.1999999999999993</v>
      </c>
      <c r="G3" s="4">
        <v>2</v>
      </c>
    </row>
    <row r="4" spans="1:7" x14ac:dyDescent="0.15">
      <c r="A4" s="4">
        <v>1120213395</v>
      </c>
      <c r="B4" s="6">
        <v>91.3066666666667</v>
      </c>
      <c r="C4" s="4">
        <v>2</v>
      </c>
      <c r="D4" s="5">
        <v>3.8</v>
      </c>
      <c r="E4" s="4">
        <v>17</v>
      </c>
      <c r="F4" s="5">
        <v>4.25</v>
      </c>
      <c r="G4" s="4">
        <v>3</v>
      </c>
    </row>
    <row r="5" spans="1:7" x14ac:dyDescent="0.15">
      <c r="A5" s="4">
        <v>1120212659</v>
      </c>
      <c r="B5" s="6">
        <v>90.513513513513502</v>
      </c>
      <c r="C5" s="4">
        <v>4</v>
      </c>
      <c r="D5" s="5">
        <v>7.7</v>
      </c>
      <c r="E5" s="4">
        <v>9</v>
      </c>
      <c r="F5" s="5">
        <v>4.75</v>
      </c>
      <c r="G5" s="4">
        <v>4</v>
      </c>
    </row>
    <row r="6" spans="1:7" x14ac:dyDescent="0.15">
      <c r="A6" s="4">
        <v>1120213393</v>
      </c>
      <c r="B6" s="6">
        <v>89.401869158878498</v>
      </c>
      <c r="C6" s="4">
        <v>5</v>
      </c>
      <c r="D6" s="5">
        <v>10.5</v>
      </c>
      <c r="E6" s="4">
        <v>5</v>
      </c>
      <c r="F6" s="5">
        <v>5</v>
      </c>
      <c r="G6" s="4">
        <v>5</v>
      </c>
    </row>
    <row r="7" spans="1:7" x14ac:dyDescent="0.15">
      <c r="A7" s="4">
        <v>1120212658</v>
      </c>
      <c r="B7" s="6">
        <v>87.737864077669897</v>
      </c>
      <c r="C7" s="4">
        <v>7</v>
      </c>
      <c r="D7" s="5">
        <v>10.6</v>
      </c>
      <c r="E7" s="4">
        <v>3</v>
      </c>
      <c r="F7" s="5">
        <v>6.4</v>
      </c>
      <c r="G7" s="4">
        <v>6</v>
      </c>
    </row>
    <row r="8" spans="1:7" x14ac:dyDescent="0.15">
      <c r="A8" s="4">
        <v>1120210497</v>
      </c>
      <c r="B8" s="6">
        <v>88.734177215189902</v>
      </c>
      <c r="C8" s="4">
        <v>6</v>
      </c>
      <c r="D8" s="5">
        <v>5.9</v>
      </c>
      <c r="E8" s="4">
        <v>13</v>
      </c>
      <c r="F8" s="5">
        <v>7.05</v>
      </c>
      <c r="G8" s="4">
        <v>7</v>
      </c>
    </row>
    <row r="9" spans="1:7" x14ac:dyDescent="0.15">
      <c r="A9" s="4">
        <v>1120213126</v>
      </c>
      <c r="B9" s="6">
        <v>87.309734513274293</v>
      </c>
      <c r="C9" s="4">
        <v>10</v>
      </c>
      <c r="D9" s="5">
        <v>16.899999999999999</v>
      </c>
      <c r="E9" s="4">
        <v>1</v>
      </c>
      <c r="F9" s="5">
        <v>8.65</v>
      </c>
      <c r="G9" s="4">
        <v>8</v>
      </c>
    </row>
    <row r="10" spans="1:7" x14ac:dyDescent="0.15">
      <c r="A10" s="4">
        <v>1120210801</v>
      </c>
      <c r="B10" s="6">
        <v>87.734939759036095</v>
      </c>
      <c r="C10" s="4">
        <v>8</v>
      </c>
      <c r="D10" s="5">
        <v>4.2</v>
      </c>
      <c r="E10" s="4">
        <v>15</v>
      </c>
      <c r="F10" s="5">
        <v>9.0500000000000007</v>
      </c>
      <c r="G10" s="4">
        <v>9</v>
      </c>
    </row>
    <row r="11" spans="1:7" x14ac:dyDescent="0.15">
      <c r="A11" s="4">
        <v>1120212008</v>
      </c>
      <c r="B11" s="6">
        <v>87.010526315789505</v>
      </c>
      <c r="C11" s="4">
        <v>11</v>
      </c>
      <c r="D11" s="5">
        <v>11.6</v>
      </c>
      <c r="E11" s="4">
        <v>2</v>
      </c>
      <c r="F11" s="5">
        <v>9.65</v>
      </c>
      <c r="G11" s="4">
        <v>10</v>
      </c>
    </row>
    <row r="12" spans="1:7" x14ac:dyDescent="0.15">
      <c r="A12" s="4">
        <v>1120212011</v>
      </c>
      <c r="B12" s="6">
        <v>87.729729729729698</v>
      </c>
      <c r="C12" s="4">
        <v>9</v>
      </c>
      <c r="D12" s="5">
        <v>4.8</v>
      </c>
      <c r="E12" s="4">
        <v>14</v>
      </c>
      <c r="F12" s="5">
        <v>9.75</v>
      </c>
      <c r="G12" s="4">
        <v>11</v>
      </c>
    </row>
    <row r="13" spans="1:7" x14ac:dyDescent="0.15">
      <c r="A13" s="4">
        <v>1120212524</v>
      </c>
      <c r="B13" s="6">
        <v>85.295652173913041</v>
      </c>
      <c r="C13" s="4">
        <v>12</v>
      </c>
      <c r="D13" s="5">
        <v>8.9</v>
      </c>
      <c r="E13" s="4">
        <v>8</v>
      </c>
      <c r="F13" s="5">
        <v>11.399999999999999</v>
      </c>
      <c r="G13" s="4">
        <v>12</v>
      </c>
    </row>
    <row r="14" spans="1:7" x14ac:dyDescent="0.15">
      <c r="A14" s="4">
        <v>1120210783</v>
      </c>
      <c r="B14" s="6">
        <v>85.228915662650607</v>
      </c>
      <c r="C14" s="4">
        <v>13</v>
      </c>
      <c r="D14" s="5">
        <v>10.6</v>
      </c>
      <c r="E14" s="4">
        <v>3</v>
      </c>
      <c r="F14" s="5">
        <v>11.499999999999998</v>
      </c>
      <c r="G14" s="4">
        <v>13</v>
      </c>
    </row>
    <row r="15" spans="1:7" x14ac:dyDescent="0.15">
      <c r="A15" s="4">
        <v>1120212734</v>
      </c>
      <c r="B15" s="6">
        <v>85.216867469879503</v>
      </c>
      <c r="C15" s="4">
        <v>14</v>
      </c>
      <c r="D15" s="5">
        <v>7.15</v>
      </c>
      <c r="E15" s="4">
        <v>10</v>
      </c>
      <c r="F15" s="5">
        <v>13.4</v>
      </c>
      <c r="G15" s="4">
        <v>14</v>
      </c>
    </row>
    <row r="16" spans="1:7" x14ac:dyDescent="0.15">
      <c r="A16" s="4">
        <v>1120213115</v>
      </c>
      <c r="B16" s="6">
        <v>84.886956521739094</v>
      </c>
      <c r="C16" s="4">
        <v>15</v>
      </c>
      <c r="D16" s="5">
        <v>4</v>
      </c>
      <c r="E16" s="4">
        <v>16</v>
      </c>
      <c r="F16" s="5">
        <v>15.15</v>
      </c>
      <c r="G16" s="4">
        <v>15</v>
      </c>
    </row>
    <row r="17" spans="1:7" x14ac:dyDescent="0.15">
      <c r="A17" s="4">
        <v>1120210129</v>
      </c>
      <c r="B17" s="6">
        <v>83.9304347826087</v>
      </c>
      <c r="C17" s="4">
        <v>16</v>
      </c>
      <c r="D17" s="5">
        <v>2.5</v>
      </c>
      <c r="E17" s="4">
        <v>19</v>
      </c>
      <c r="F17" s="5">
        <v>16.45</v>
      </c>
      <c r="G17" s="4">
        <v>16</v>
      </c>
    </row>
    <row r="18" spans="1:7" x14ac:dyDescent="0.15">
      <c r="A18" s="4">
        <v>1120210784</v>
      </c>
      <c r="B18" s="6">
        <v>82.292682926829301</v>
      </c>
      <c r="C18" s="4">
        <v>18</v>
      </c>
      <c r="D18" s="5">
        <v>6.2</v>
      </c>
      <c r="E18" s="4">
        <v>12</v>
      </c>
      <c r="F18" s="5">
        <v>17.099999999999998</v>
      </c>
      <c r="G18" s="4">
        <v>17</v>
      </c>
    </row>
    <row r="19" spans="1:7" x14ac:dyDescent="0.15">
      <c r="A19" s="4">
        <v>1120213124</v>
      </c>
      <c r="B19" s="6">
        <v>83.582524271844704</v>
      </c>
      <c r="C19" s="4">
        <v>17</v>
      </c>
      <c r="D19" s="5">
        <v>2.8</v>
      </c>
      <c r="E19" s="4">
        <v>18</v>
      </c>
      <c r="F19" s="5">
        <v>17.149999999999999</v>
      </c>
      <c r="G19" s="4">
        <v>18</v>
      </c>
    </row>
    <row r="20" spans="1:7" x14ac:dyDescent="0.15">
      <c r="A20" s="4">
        <v>1120210798</v>
      </c>
      <c r="B20" s="6">
        <v>82.064220183486199</v>
      </c>
      <c r="C20" s="4">
        <v>19</v>
      </c>
      <c r="D20" s="5">
        <v>1.8</v>
      </c>
      <c r="E20" s="4">
        <v>21</v>
      </c>
      <c r="F20" s="5">
        <v>19.299999999999997</v>
      </c>
      <c r="G20" s="4">
        <v>19</v>
      </c>
    </row>
    <row r="21" spans="1:7" x14ac:dyDescent="0.15">
      <c r="A21" s="4">
        <v>1120210128</v>
      </c>
      <c r="B21" s="6">
        <v>77.707964601769902</v>
      </c>
      <c r="C21" s="4">
        <v>22</v>
      </c>
      <c r="D21" s="5">
        <v>9.75</v>
      </c>
      <c r="E21" s="4">
        <v>6</v>
      </c>
      <c r="F21" s="5">
        <v>19.599999999999998</v>
      </c>
      <c r="G21" s="4">
        <v>20</v>
      </c>
    </row>
    <row r="22" spans="1:7" x14ac:dyDescent="0.15">
      <c r="A22" s="4">
        <v>1120212661</v>
      </c>
      <c r="B22" s="6">
        <v>80.567567567567593</v>
      </c>
      <c r="C22" s="4">
        <v>20</v>
      </c>
      <c r="D22" s="5">
        <v>1.7</v>
      </c>
      <c r="E22" s="4">
        <v>22</v>
      </c>
      <c r="F22" s="5">
        <v>20.3</v>
      </c>
      <c r="G22" s="4">
        <v>21</v>
      </c>
    </row>
    <row r="23" spans="1:7" x14ac:dyDescent="0.15">
      <c r="A23" s="4">
        <v>1120210130</v>
      </c>
      <c r="B23" s="6">
        <v>78.707317073170699</v>
      </c>
      <c r="C23" s="4">
        <v>21</v>
      </c>
      <c r="D23" s="5">
        <v>1.7</v>
      </c>
      <c r="E23" s="4">
        <v>22</v>
      </c>
      <c r="F23" s="5">
        <v>21.15</v>
      </c>
      <c r="G23" s="4">
        <v>22</v>
      </c>
    </row>
    <row r="24" spans="1:7" x14ac:dyDescent="0.15">
      <c r="A24" s="4">
        <v>1120213232</v>
      </c>
      <c r="B24" s="6">
        <v>63.041095890411</v>
      </c>
      <c r="C24" s="4">
        <v>23</v>
      </c>
      <c r="D24" s="5">
        <v>2.2000000000000002</v>
      </c>
      <c r="E24" s="4">
        <v>20</v>
      </c>
      <c r="F24" s="5">
        <v>22.55</v>
      </c>
      <c r="G24" s="4">
        <v>23</v>
      </c>
    </row>
    <row r="25" spans="1:7" x14ac:dyDescent="0.15">
      <c r="D25" s="2"/>
      <c r="F25" s="2"/>
    </row>
    <row r="26" spans="1:7" x14ac:dyDescent="0.15">
      <c r="D26" s="2"/>
      <c r="F26" s="2"/>
    </row>
    <row r="27" spans="1:7" x14ac:dyDescent="0.15">
      <c r="D27" s="2"/>
      <c r="F27" s="2"/>
    </row>
    <row r="28" spans="1:7" x14ac:dyDescent="0.15">
      <c r="D28" s="2"/>
      <c r="F28" s="2"/>
    </row>
    <row r="29" spans="1:7" x14ac:dyDescent="0.15">
      <c r="D29" s="2"/>
      <c r="F29" s="2"/>
    </row>
    <row r="30" spans="1:7" x14ac:dyDescent="0.15">
      <c r="D30" s="2"/>
      <c r="F30" s="2"/>
    </row>
    <row r="31" spans="1:7" x14ac:dyDescent="0.15">
      <c r="D31" s="2"/>
      <c r="F31" s="2"/>
    </row>
    <row r="32" spans="1:7" x14ac:dyDescent="0.15">
      <c r="D32" s="2"/>
      <c r="F32" s="2"/>
    </row>
    <row r="33" spans="4:6" x14ac:dyDescent="0.15">
      <c r="D33" s="2"/>
      <c r="F33" s="2"/>
    </row>
    <row r="34" spans="4:6" x14ac:dyDescent="0.15">
      <c r="D34" s="2"/>
      <c r="F34" s="2"/>
    </row>
    <row r="35" spans="4:6" x14ac:dyDescent="0.15">
      <c r="D35" s="2"/>
      <c r="F35" s="2"/>
    </row>
    <row r="36" spans="4:6" x14ac:dyDescent="0.15">
      <c r="D36" s="2"/>
      <c r="F36" s="2"/>
    </row>
    <row r="37" spans="4:6" x14ac:dyDescent="0.15">
      <c r="D37" s="2"/>
      <c r="F37" s="2"/>
    </row>
    <row r="38" spans="4:6" x14ac:dyDescent="0.15">
      <c r="D38" s="2"/>
      <c r="F38" s="2"/>
    </row>
    <row r="39" spans="4:6" x14ac:dyDescent="0.15">
      <c r="D39" s="2"/>
      <c r="F39" s="2"/>
    </row>
    <row r="40" spans="4:6" x14ac:dyDescent="0.15">
      <c r="D40" s="2"/>
      <c r="F40" s="2"/>
    </row>
    <row r="41" spans="4:6" x14ac:dyDescent="0.15">
      <c r="D41" s="2"/>
      <c r="F41" s="2"/>
    </row>
    <row r="42" spans="4:6" x14ac:dyDescent="0.15">
      <c r="D42" s="2"/>
      <c r="F42" s="2"/>
    </row>
    <row r="43" spans="4:6" x14ac:dyDescent="0.15">
      <c r="D43" s="2"/>
      <c r="F43" s="2"/>
    </row>
    <row r="44" spans="4:6" x14ac:dyDescent="0.15">
      <c r="D44" s="2"/>
      <c r="F44" s="2"/>
    </row>
    <row r="45" spans="4:6" x14ac:dyDescent="0.15">
      <c r="D45" s="2"/>
      <c r="F45" s="2"/>
    </row>
    <row r="46" spans="4:6" x14ac:dyDescent="0.15">
      <c r="D46" s="2"/>
      <c r="F46" s="2"/>
    </row>
    <row r="47" spans="4:6" x14ac:dyDescent="0.15">
      <c r="D47" s="2"/>
      <c r="F47" s="2"/>
    </row>
    <row r="48" spans="4:6" x14ac:dyDescent="0.15">
      <c r="D48" s="2"/>
      <c r="F48" s="2"/>
    </row>
    <row r="49" spans="4:6" x14ac:dyDescent="0.15">
      <c r="D49" s="2"/>
      <c r="F49" s="2"/>
    </row>
    <row r="50" spans="4:6" x14ac:dyDescent="0.15">
      <c r="D50" s="2"/>
      <c r="F50" s="2"/>
    </row>
    <row r="51" spans="4:6" x14ac:dyDescent="0.15">
      <c r="D51" s="2"/>
      <c r="F51" s="2"/>
    </row>
    <row r="52" spans="4:6" x14ac:dyDescent="0.15">
      <c r="D52" s="2"/>
      <c r="F52" s="2"/>
    </row>
    <row r="53" spans="4:6" x14ac:dyDescent="0.15">
      <c r="D53" s="2"/>
      <c r="F53" s="2"/>
    </row>
    <row r="54" spans="4:6" x14ac:dyDescent="0.15">
      <c r="D54" s="2"/>
      <c r="F54" s="2"/>
    </row>
    <row r="55" spans="4:6" x14ac:dyDescent="0.15">
      <c r="D55" s="2"/>
      <c r="F55" s="2"/>
    </row>
    <row r="56" spans="4:6" x14ac:dyDescent="0.15">
      <c r="D56" s="2"/>
      <c r="F56" s="2"/>
    </row>
    <row r="57" spans="4:6" x14ac:dyDescent="0.15">
      <c r="D57" s="2"/>
      <c r="F57" s="2"/>
    </row>
    <row r="58" spans="4:6" x14ac:dyDescent="0.15">
      <c r="D58" s="2"/>
      <c r="F58" s="2"/>
    </row>
    <row r="59" spans="4:6" x14ac:dyDescent="0.15">
      <c r="D59" s="2"/>
      <c r="F59" s="2"/>
    </row>
    <row r="60" spans="4:6" x14ac:dyDescent="0.15">
      <c r="D60" s="2"/>
      <c r="F60" s="2"/>
    </row>
    <row r="61" spans="4:6" x14ac:dyDescent="0.15">
      <c r="D61" s="2"/>
      <c r="F61" s="2"/>
    </row>
    <row r="62" spans="4:6" x14ac:dyDescent="0.15">
      <c r="D62" s="2"/>
      <c r="F62" s="2"/>
    </row>
    <row r="63" spans="4:6" x14ac:dyDescent="0.15">
      <c r="D63" s="2"/>
      <c r="F63" s="2"/>
    </row>
    <row r="64" spans="4:6" x14ac:dyDescent="0.15">
      <c r="D64" s="2"/>
      <c r="F64" s="2"/>
    </row>
    <row r="65" spans="4:6" x14ac:dyDescent="0.15">
      <c r="D65" s="2"/>
      <c r="F65" s="2"/>
    </row>
    <row r="66" spans="4:6" x14ac:dyDescent="0.15">
      <c r="D66" s="2"/>
      <c r="F66" s="2"/>
    </row>
    <row r="67" spans="4:6" x14ac:dyDescent="0.15">
      <c r="D67" s="2"/>
      <c r="F67" s="2"/>
    </row>
    <row r="68" spans="4:6" x14ac:dyDescent="0.15">
      <c r="D68" s="2"/>
      <c r="F68" s="2"/>
    </row>
    <row r="69" spans="4:6" x14ac:dyDescent="0.15">
      <c r="D69" s="2"/>
      <c r="F69" s="2"/>
    </row>
    <row r="70" spans="4:6" x14ac:dyDescent="0.15">
      <c r="D70" s="2"/>
      <c r="F70" s="2"/>
    </row>
    <row r="71" spans="4:6" x14ac:dyDescent="0.15">
      <c r="D71" s="2"/>
      <c r="F71" s="2"/>
    </row>
    <row r="72" spans="4:6" x14ac:dyDescent="0.15">
      <c r="D72" s="2"/>
      <c r="F72" s="2"/>
    </row>
    <row r="73" spans="4:6" x14ac:dyDescent="0.15">
      <c r="D73" s="2"/>
      <c r="F73" s="2"/>
    </row>
    <row r="74" spans="4:6" x14ac:dyDescent="0.15">
      <c r="D74" s="2"/>
      <c r="F74" s="2"/>
    </row>
    <row r="75" spans="4:6" x14ac:dyDescent="0.15">
      <c r="D75" s="2"/>
      <c r="F75" s="2"/>
    </row>
    <row r="76" spans="4:6" x14ac:dyDescent="0.15">
      <c r="D76" s="2"/>
      <c r="F76" s="2"/>
    </row>
  </sheetData>
  <sortState xmlns:xlrd2="http://schemas.microsoft.com/office/spreadsheetml/2017/richdata2" ref="A2:G24">
    <sortCondition ref="G2"/>
  </sortState>
  <phoneticPr fontId="2" type="noConversion"/>
  <conditionalFormatting sqref="B1:B9 B25:B1048576">
    <cfRule type="duplicateValues" dxfId="1" priority="2"/>
  </conditionalFormatting>
  <conditionalFormatting sqref="B10:B24">
    <cfRule type="duplicateValues" dxfId="0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76"/>
  <sheetViews>
    <sheetView workbookViewId="0">
      <selection activeCell="H1" sqref="H1"/>
    </sheetView>
  </sheetViews>
  <sheetFormatPr defaultColWidth="9" defaultRowHeight="13.5" x14ac:dyDescent="0.15"/>
  <cols>
    <col min="1" max="1" width="11.125" customWidth="1"/>
    <col min="2" max="2" width="16.25" style="2" customWidth="1"/>
    <col min="3" max="3" width="13.25" bestFit="1" customWidth="1"/>
    <col min="5" max="5" width="13.25" bestFit="1" customWidth="1"/>
    <col min="6" max="6" width="9.125" bestFit="1" customWidth="1"/>
    <col min="7" max="7" width="13.25" bestFit="1" customWidth="1"/>
  </cols>
  <sheetData>
    <row r="1" spans="1:7" s="1" customFormat="1" x14ac:dyDescent="0.1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x14ac:dyDescent="0.15">
      <c r="A2" s="4">
        <v>1120210503</v>
      </c>
      <c r="B2" s="6">
        <v>88.632183908046002</v>
      </c>
      <c r="C2" s="4">
        <v>1</v>
      </c>
      <c r="D2" s="5">
        <v>2.2000000000000002</v>
      </c>
      <c r="E2" s="4">
        <v>4</v>
      </c>
      <c r="F2" s="5">
        <v>1.45</v>
      </c>
      <c r="G2" s="4">
        <v>1</v>
      </c>
    </row>
    <row r="3" spans="1:7" x14ac:dyDescent="0.15">
      <c r="A3" s="4">
        <v>1120212929</v>
      </c>
      <c r="B3" s="6">
        <v>88.263157894736807</v>
      </c>
      <c r="C3" s="4">
        <v>2</v>
      </c>
      <c r="D3" s="5">
        <v>2.7</v>
      </c>
      <c r="E3" s="4">
        <v>3</v>
      </c>
      <c r="F3" s="5">
        <v>2.15</v>
      </c>
      <c r="G3" s="4">
        <v>2</v>
      </c>
    </row>
    <row r="4" spans="1:7" x14ac:dyDescent="0.15">
      <c r="A4" s="4">
        <v>1120212737</v>
      </c>
      <c r="B4" s="6">
        <v>87.740740740740705</v>
      </c>
      <c r="C4" s="4">
        <v>3</v>
      </c>
      <c r="D4" s="5">
        <v>2.2000000000000002</v>
      </c>
      <c r="E4" s="4">
        <v>4</v>
      </c>
      <c r="F4" s="5">
        <v>3.15</v>
      </c>
      <c r="G4" s="4">
        <v>3</v>
      </c>
    </row>
    <row r="5" spans="1:7" x14ac:dyDescent="0.15">
      <c r="A5" s="4">
        <v>1120213494</v>
      </c>
      <c r="B5" s="6">
        <v>85.337349397590401</v>
      </c>
      <c r="C5" s="4">
        <v>4</v>
      </c>
      <c r="D5" s="5">
        <v>8.6</v>
      </c>
      <c r="E5" s="4">
        <v>1</v>
      </c>
      <c r="F5" s="5">
        <v>3.55</v>
      </c>
      <c r="G5" s="4">
        <v>4</v>
      </c>
    </row>
    <row r="6" spans="1:7" x14ac:dyDescent="0.15">
      <c r="A6" s="4">
        <v>1120211345</v>
      </c>
      <c r="B6" s="6">
        <v>81.965517241379303</v>
      </c>
      <c r="C6" s="4">
        <v>5</v>
      </c>
      <c r="D6" s="5">
        <v>6.5</v>
      </c>
      <c r="E6" s="4">
        <v>2</v>
      </c>
      <c r="F6" s="5">
        <v>4.55</v>
      </c>
      <c r="G6" s="4">
        <v>5</v>
      </c>
    </row>
    <row r="7" spans="1:7" x14ac:dyDescent="0.15">
      <c r="A7" s="4">
        <v>1120213125</v>
      </c>
      <c r="B7" s="6">
        <v>79.468354430379748</v>
      </c>
      <c r="C7" s="4">
        <v>6</v>
      </c>
      <c r="D7" s="5">
        <v>1.8</v>
      </c>
      <c r="E7" s="4">
        <v>6</v>
      </c>
      <c r="F7" s="5">
        <v>6</v>
      </c>
      <c r="G7" s="4">
        <v>6</v>
      </c>
    </row>
    <row r="8" spans="1:7" x14ac:dyDescent="0.15">
      <c r="D8" s="2"/>
      <c r="F8" s="2"/>
    </row>
    <row r="9" spans="1:7" x14ac:dyDescent="0.15">
      <c r="D9" s="2"/>
      <c r="F9" s="2"/>
    </row>
    <row r="10" spans="1:7" x14ac:dyDescent="0.15">
      <c r="D10" s="2"/>
      <c r="F10" s="2"/>
    </row>
    <row r="11" spans="1:7" x14ac:dyDescent="0.15">
      <c r="D11" s="2"/>
      <c r="F11" s="2"/>
    </row>
    <row r="12" spans="1:7" x14ac:dyDescent="0.15">
      <c r="D12" s="2"/>
      <c r="F12" s="2"/>
    </row>
    <row r="13" spans="1:7" x14ac:dyDescent="0.15">
      <c r="D13" s="2"/>
      <c r="F13" s="2"/>
    </row>
    <row r="14" spans="1:7" x14ac:dyDescent="0.15">
      <c r="D14" s="2"/>
      <c r="F14" s="2"/>
    </row>
    <row r="15" spans="1:7" x14ac:dyDescent="0.15">
      <c r="D15" s="2"/>
      <c r="F15" s="2"/>
    </row>
    <row r="16" spans="1:7" x14ac:dyDescent="0.15">
      <c r="D16" s="2"/>
      <c r="F16" s="2"/>
    </row>
    <row r="17" spans="4:6" x14ac:dyDescent="0.15">
      <c r="D17" s="2"/>
      <c r="F17" s="2"/>
    </row>
    <row r="18" spans="4:6" x14ac:dyDescent="0.15">
      <c r="D18" s="2"/>
      <c r="F18" s="2"/>
    </row>
    <row r="19" spans="4:6" x14ac:dyDescent="0.15">
      <c r="D19" s="2"/>
      <c r="F19" s="2"/>
    </row>
    <row r="20" spans="4:6" x14ac:dyDescent="0.15">
      <c r="D20" s="2"/>
      <c r="F20" s="2"/>
    </row>
    <row r="21" spans="4:6" x14ac:dyDescent="0.15">
      <c r="D21" s="2"/>
      <c r="F21" s="2"/>
    </row>
    <row r="22" spans="4:6" x14ac:dyDescent="0.15">
      <c r="D22" s="2"/>
      <c r="F22" s="2"/>
    </row>
    <row r="23" spans="4:6" x14ac:dyDescent="0.15">
      <c r="D23" s="2"/>
      <c r="F23" s="2"/>
    </row>
    <row r="24" spans="4:6" x14ac:dyDescent="0.15">
      <c r="D24" s="2"/>
      <c r="F24" s="2"/>
    </row>
    <row r="25" spans="4:6" x14ac:dyDescent="0.15">
      <c r="D25" s="2"/>
      <c r="F25" s="2"/>
    </row>
    <row r="26" spans="4:6" x14ac:dyDescent="0.15">
      <c r="D26" s="2"/>
      <c r="F26" s="2"/>
    </row>
    <row r="27" spans="4:6" x14ac:dyDescent="0.15">
      <c r="D27" s="2"/>
      <c r="F27" s="2"/>
    </row>
    <row r="28" spans="4:6" x14ac:dyDescent="0.15">
      <c r="D28" s="2"/>
      <c r="F28" s="2"/>
    </row>
    <row r="29" spans="4:6" x14ac:dyDescent="0.15">
      <c r="D29" s="2"/>
      <c r="F29" s="2"/>
    </row>
    <row r="30" spans="4:6" x14ac:dyDescent="0.15">
      <c r="D30" s="2"/>
      <c r="F30" s="2"/>
    </row>
    <row r="31" spans="4:6" x14ac:dyDescent="0.15">
      <c r="D31" s="2"/>
      <c r="F31" s="2"/>
    </row>
    <row r="32" spans="4:6" x14ac:dyDescent="0.15">
      <c r="D32" s="2"/>
      <c r="F32" s="2"/>
    </row>
    <row r="33" spans="4:6" x14ac:dyDescent="0.15">
      <c r="D33" s="2"/>
      <c r="F33" s="2"/>
    </row>
    <row r="34" spans="4:6" x14ac:dyDescent="0.15">
      <c r="D34" s="2"/>
      <c r="F34" s="2"/>
    </row>
    <row r="35" spans="4:6" x14ac:dyDescent="0.15">
      <c r="D35" s="2"/>
      <c r="F35" s="2"/>
    </row>
    <row r="36" spans="4:6" x14ac:dyDescent="0.15">
      <c r="D36" s="2"/>
      <c r="F36" s="2"/>
    </row>
    <row r="37" spans="4:6" x14ac:dyDescent="0.15">
      <c r="D37" s="2"/>
      <c r="F37" s="2"/>
    </row>
    <row r="38" spans="4:6" x14ac:dyDescent="0.15">
      <c r="D38" s="2"/>
      <c r="F38" s="2"/>
    </row>
    <row r="39" spans="4:6" x14ac:dyDescent="0.15">
      <c r="D39" s="2"/>
      <c r="F39" s="2"/>
    </row>
    <row r="40" spans="4:6" x14ac:dyDescent="0.15">
      <c r="D40" s="2"/>
      <c r="F40" s="2"/>
    </row>
    <row r="41" spans="4:6" x14ac:dyDescent="0.15">
      <c r="D41" s="2"/>
      <c r="F41" s="2"/>
    </row>
    <row r="42" spans="4:6" x14ac:dyDescent="0.15">
      <c r="D42" s="2"/>
      <c r="F42" s="2"/>
    </row>
    <row r="43" spans="4:6" x14ac:dyDescent="0.15">
      <c r="D43" s="2"/>
      <c r="F43" s="2"/>
    </row>
    <row r="44" spans="4:6" x14ac:dyDescent="0.15">
      <c r="D44" s="2"/>
      <c r="F44" s="2"/>
    </row>
    <row r="45" spans="4:6" x14ac:dyDescent="0.15">
      <c r="D45" s="2"/>
      <c r="F45" s="2"/>
    </row>
    <row r="46" spans="4:6" x14ac:dyDescent="0.15">
      <c r="D46" s="2"/>
      <c r="F46" s="2"/>
    </row>
    <row r="47" spans="4:6" x14ac:dyDescent="0.15">
      <c r="D47" s="2"/>
      <c r="F47" s="2"/>
    </row>
    <row r="48" spans="4:6" x14ac:dyDescent="0.15">
      <c r="D48" s="2"/>
      <c r="F48" s="2"/>
    </row>
    <row r="49" spans="4:6" x14ac:dyDescent="0.15">
      <c r="D49" s="2"/>
      <c r="F49" s="2"/>
    </row>
    <row r="50" spans="4:6" x14ac:dyDescent="0.15">
      <c r="D50" s="2"/>
      <c r="F50" s="2"/>
    </row>
    <row r="51" spans="4:6" x14ac:dyDescent="0.15">
      <c r="D51" s="2"/>
      <c r="F51" s="2"/>
    </row>
    <row r="52" spans="4:6" x14ac:dyDescent="0.15">
      <c r="D52" s="2"/>
      <c r="F52" s="2"/>
    </row>
    <row r="53" spans="4:6" x14ac:dyDescent="0.15">
      <c r="D53" s="2"/>
      <c r="F53" s="2"/>
    </row>
    <row r="54" spans="4:6" x14ac:dyDescent="0.15">
      <c r="D54" s="2"/>
      <c r="F54" s="2"/>
    </row>
    <row r="55" spans="4:6" x14ac:dyDescent="0.15">
      <c r="D55" s="2"/>
      <c r="F55" s="2"/>
    </row>
    <row r="56" spans="4:6" x14ac:dyDescent="0.15">
      <c r="D56" s="2"/>
      <c r="F56" s="2"/>
    </row>
    <row r="57" spans="4:6" x14ac:dyDescent="0.15">
      <c r="D57" s="2"/>
      <c r="F57" s="2"/>
    </row>
    <row r="58" spans="4:6" x14ac:dyDescent="0.15">
      <c r="D58" s="2"/>
      <c r="F58" s="2"/>
    </row>
    <row r="59" spans="4:6" x14ac:dyDescent="0.15">
      <c r="D59" s="2"/>
      <c r="F59" s="2"/>
    </row>
    <row r="60" spans="4:6" x14ac:dyDescent="0.15">
      <c r="D60" s="2"/>
      <c r="F60" s="2"/>
    </row>
    <row r="61" spans="4:6" x14ac:dyDescent="0.15">
      <c r="D61" s="2"/>
      <c r="F61" s="2"/>
    </row>
    <row r="62" spans="4:6" x14ac:dyDescent="0.15">
      <c r="D62" s="2"/>
      <c r="F62" s="2"/>
    </row>
    <row r="63" spans="4:6" x14ac:dyDescent="0.15">
      <c r="D63" s="2"/>
      <c r="F63" s="2"/>
    </row>
    <row r="64" spans="4:6" x14ac:dyDescent="0.15">
      <c r="D64" s="2"/>
      <c r="F64" s="2"/>
    </row>
    <row r="65" spans="4:6" x14ac:dyDescent="0.15">
      <c r="D65" s="2"/>
      <c r="F65" s="2"/>
    </row>
    <row r="66" spans="4:6" x14ac:dyDescent="0.15">
      <c r="D66" s="2"/>
      <c r="F66" s="2"/>
    </row>
    <row r="67" spans="4:6" x14ac:dyDescent="0.15">
      <c r="D67" s="2"/>
      <c r="F67" s="2"/>
    </row>
    <row r="68" spans="4:6" x14ac:dyDescent="0.15">
      <c r="D68" s="2"/>
      <c r="F68" s="2"/>
    </row>
    <row r="69" spans="4:6" x14ac:dyDescent="0.15">
      <c r="D69" s="2"/>
      <c r="F69" s="2"/>
    </row>
    <row r="70" spans="4:6" x14ac:dyDescent="0.15">
      <c r="D70" s="2"/>
      <c r="F70" s="2"/>
    </row>
    <row r="71" spans="4:6" x14ac:dyDescent="0.15">
      <c r="D71" s="2"/>
      <c r="F71" s="2"/>
    </row>
    <row r="72" spans="4:6" x14ac:dyDescent="0.15">
      <c r="D72" s="2"/>
      <c r="F72" s="2"/>
    </row>
    <row r="73" spans="4:6" x14ac:dyDescent="0.15">
      <c r="D73" s="2"/>
      <c r="F73" s="2"/>
    </row>
    <row r="74" spans="4:6" x14ac:dyDescent="0.15">
      <c r="D74" s="2"/>
      <c r="F74" s="2"/>
    </row>
    <row r="75" spans="4:6" x14ac:dyDescent="0.15">
      <c r="D75" s="2"/>
      <c r="F75" s="2"/>
    </row>
    <row r="76" spans="4:6" x14ac:dyDescent="0.15">
      <c r="D76" s="2"/>
      <c r="F76" s="2"/>
    </row>
  </sheetData>
  <sortState xmlns:xlrd2="http://schemas.microsoft.com/office/spreadsheetml/2017/richdata2" ref="A2:D7">
    <sortCondition ref="C2:C7"/>
  </sortState>
  <phoneticPr fontId="2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6BD5455-1C36-4EBC-BE6A-D91E0787605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21经济学</vt:lpstr>
      <vt:lpstr>21社会工作</vt:lpstr>
      <vt:lpstr>21法学</vt:lpstr>
      <vt:lpstr>21法学-人工智能</vt:lpstr>
      <vt:lpstr>21法学（二学位）</vt:lpstr>
      <vt:lpstr>21英语</vt:lpstr>
      <vt:lpstr>21日语</vt:lpstr>
      <vt:lpstr>21德语</vt:lpstr>
      <vt:lpstr>21西语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 Zhou</dc:creator>
  <cp:lastModifiedBy>明德书院</cp:lastModifiedBy>
  <dcterms:created xsi:type="dcterms:W3CDTF">2023-03-06T07:56:00Z</dcterms:created>
  <dcterms:modified xsi:type="dcterms:W3CDTF">2023-03-28T05:11:19Z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7E2D577DC82C499A8DDA38C0752526A9</vt:lpwstr>
  </property>
  <property fmtid="{D5CDD505-2E9C-101B-9397-08002B2CF9AE}" pid="3" name="KSOProductBuildVer">
    <vt:lpwstr>2052-11.1.0.13703</vt:lpwstr>
  </property>
</Properties>
</file>